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2400" windowWidth="9720" windowHeight="5040" tabRatio="727" activeTab="2"/>
  </bookViews>
  <sheets>
    <sheet name="ведомст 3" sheetId="3" r:id="rId1"/>
    <sheet name="РзПз 4" sheetId="25" r:id="rId2"/>
    <sheet name="ЦСР. 5" sheetId="24" r:id="rId3"/>
  </sheets>
  <definedNames>
    <definedName name="_xlnm._FilterDatabase" localSheetId="0" hidden="1">'ведомст 3'!$A$15:$IT$124</definedName>
    <definedName name="_xlnm._FilterDatabase" localSheetId="1" hidden="1">'РзПз 4'!$A$15:$IS$121</definedName>
    <definedName name="_xlnm._FilterDatabase" localSheetId="2" hidden="1">'ЦСР. 5'!$6:$151</definedName>
    <definedName name="_xlnm.Print_Titles" localSheetId="0">'ведомст 3'!$13:$15</definedName>
    <definedName name="_xlnm.Print_Titles" localSheetId="1">'РзПз 4'!$13:$15</definedName>
    <definedName name="_xlnm.Print_Titles" localSheetId="2">'ЦСР. 5'!$4:$6</definedName>
    <definedName name="_xlnm.Print_Area" localSheetId="0">'ведомст 3'!$A$1:$L$125</definedName>
    <definedName name="_xlnm.Print_Area" localSheetId="1">'РзПз 4'!$A$1:$K$122</definedName>
    <definedName name="_xlnm.Print_Area" localSheetId="2">'ЦСР. 5'!$A$1:$L$151</definedName>
  </definedNames>
  <calcPr calcId="144525"/>
  <fileRecoveryPr autoRecover="0"/>
</workbook>
</file>

<file path=xl/calcChain.xml><?xml version="1.0" encoding="utf-8"?>
<calcChain xmlns="http://schemas.openxmlformats.org/spreadsheetml/2006/main">
  <c r="J90" i="3" l="1"/>
  <c r="J38" i="3"/>
  <c r="J93" i="3"/>
  <c r="J43" i="3"/>
  <c r="J41" i="3"/>
  <c r="J36" i="3"/>
  <c r="J33" i="3"/>
  <c r="J27" i="3"/>
  <c r="J24" i="3"/>
  <c r="K24" i="24" l="1"/>
  <c r="L24" i="24"/>
  <c r="K7" i="24"/>
  <c r="L7" i="24"/>
  <c r="K16" i="24"/>
  <c r="L16" i="24"/>
  <c r="K17" i="24"/>
  <c r="L17" i="24"/>
  <c r="K18" i="24"/>
  <c r="L18" i="24"/>
  <c r="K19" i="24"/>
  <c r="L19" i="24"/>
  <c r="K20" i="24"/>
  <c r="L20" i="24"/>
  <c r="K21" i="24"/>
  <c r="L21" i="24"/>
  <c r="K22" i="24"/>
  <c r="L22" i="24"/>
  <c r="J16" i="24"/>
  <c r="J17" i="24"/>
  <c r="J18" i="24"/>
  <c r="J19" i="24"/>
  <c r="J20" i="24"/>
  <c r="J21" i="24"/>
  <c r="J22" i="24"/>
  <c r="K23" i="24"/>
  <c r="L23" i="24"/>
  <c r="J23" i="24"/>
  <c r="J17" i="25"/>
  <c r="K17" i="25"/>
  <c r="J94" i="25"/>
  <c r="K94" i="25"/>
  <c r="J95" i="25"/>
  <c r="I96" i="25"/>
  <c r="K116" i="3"/>
  <c r="L116" i="3"/>
  <c r="J97" i="3" l="1"/>
  <c r="J98" i="3"/>
  <c r="J99" i="3"/>
  <c r="K116" i="24" l="1"/>
  <c r="L116" i="24"/>
  <c r="J116" i="24"/>
  <c r="J115" i="24" s="1"/>
  <c r="J114" i="24" s="1"/>
  <c r="J113" i="24" s="1"/>
  <c r="J112" i="24" s="1"/>
  <c r="J111" i="24" s="1"/>
  <c r="J58" i="25"/>
  <c r="J57" i="25" s="1"/>
  <c r="J56" i="25" s="1"/>
  <c r="J55" i="25" s="1"/>
  <c r="J54" i="25" s="1"/>
  <c r="J53" i="25" s="1"/>
  <c r="K58" i="25"/>
  <c r="K57" i="25" s="1"/>
  <c r="K56" i="25" s="1"/>
  <c r="K55" i="25" s="1"/>
  <c r="K54" i="25" s="1"/>
  <c r="K53" i="25" s="1"/>
  <c r="I58" i="25"/>
  <c r="I57" i="25" s="1"/>
  <c r="I56" i="25" s="1"/>
  <c r="I55" i="25" s="1"/>
  <c r="I54" i="25" s="1"/>
  <c r="I53" i="25" s="1"/>
  <c r="K57" i="3"/>
  <c r="K56" i="3" s="1"/>
  <c r="K55" i="3" s="1"/>
  <c r="K54" i="3" s="1"/>
  <c r="K53" i="3" s="1"/>
  <c r="L57" i="3"/>
  <c r="L56" i="3" s="1"/>
  <c r="L55" i="3" s="1"/>
  <c r="L54" i="3" s="1"/>
  <c r="L53" i="3" s="1"/>
  <c r="M57" i="3"/>
  <c r="N57" i="3"/>
  <c r="J57" i="3"/>
  <c r="J56" i="3" s="1"/>
  <c r="J55" i="3" s="1"/>
  <c r="J54" i="3" s="1"/>
  <c r="J53" i="3" s="1"/>
  <c r="K15" i="24" l="1"/>
  <c r="K14" i="24" s="1"/>
  <c r="K13" i="24" s="1"/>
  <c r="K12" i="24" s="1"/>
  <c r="K11" i="24" s="1"/>
  <c r="K10" i="24" s="1"/>
  <c r="K9" i="24" s="1"/>
  <c r="K8" i="24" s="1"/>
  <c r="L15" i="24"/>
  <c r="L14" i="24" s="1"/>
  <c r="L13" i="24" s="1"/>
  <c r="L12" i="24" s="1"/>
  <c r="L11" i="24" s="1"/>
  <c r="L10" i="24" s="1"/>
  <c r="L9" i="24" s="1"/>
  <c r="L8" i="24" s="1"/>
  <c r="J15" i="24"/>
  <c r="J14" i="24" s="1"/>
  <c r="J13" i="24" s="1"/>
  <c r="J12" i="24" s="1"/>
  <c r="J11" i="24" s="1"/>
  <c r="J10" i="24" s="1"/>
  <c r="J9" i="24" s="1"/>
  <c r="J8" i="24" s="1"/>
  <c r="K122" i="24"/>
  <c r="K121" i="24" s="1"/>
  <c r="K120" i="24" s="1"/>
  <c r="K119" i="24" s="1"/>
  <c r="K118" i="24" s="1"/>
  <c r="K117" i="24" s="1"/>
  <c r="L122" i="24"/>
  <c r="L121" i="24" s="1"/>
  <c r="L120" i="24" s="1"/>
  <c r="L119" i="24" s="1"/>
  <c r="L118" i="24" s="1"/>
  <c r="L117" i="24" s="1"/>
  <c r="J122" i="24"/>
  <c r="K85" i="24"/>
  <c r="K84" i="24" s="1"/>
  <c r="K83" i="24" s="1"/>
  <c r="K82" i="24" s="1"/>
  <c r="K81" i="24" s="1"/>
  <c r="L85" i="24"/>
  <c r="L84" i="24" s="1"/>
  <c r="L83" i="24" s="1"/>
  <c r="L82" i="24" s="1"/>
  <c r="L81" i="24" s="1"/>
  <c r="J85" i="24"/>
  <c r="J84" i="24" s="1"/>
  <c r="J83" i="24" s="1"/>
  <c r="J82" i="24" s="1"/>
  <c r="J81" i="24" s="1"/>
  <c r="K80" i="24"/>
  <c r="K79" i="24" s="1"/>
  <c r="K78" i="24" s="1"/>
  <c r="K77" i="24" s="1"/>
  <c r="K76" i="24" s="1"/>
  <c r="L80" i="24"/>
  <c r="L79" i="24" s="1"/>
  <c r="L78" i="24" s="1"/>
  <c r="L77" i="24" s="1"/>
  <c r="L76" i="24" s="1"/>
  <c r="J80" i="24"/>
  <c r="J79" i="24" s="1"/>
  <c r="J78" i="24" s="1"/>
  <c r="J77" i="24" s="1"/>
  <c r="J76" i="24" s="1"/>
  <c r="K74" i="24"/>
  <c r="K73" i="24" s="1"/>
  <c r="K72" i="24" s="1"/>
  <c r="K71" i="24" s="1"/>
  <c r="K70" i="24" s="1"/>
  <c r="L74" i="24"/>
  <c r="L73" i="24" s="1"/>
  <c r="L72" i="24" s="1"/>
  <c r="L71" i="24" s="1"/>
  <c r="L70" i="24" s="1"/>
  <c r="J74" i="24"/>
  <c r="J73" i="24" s="1"/>
  <c r="J72" i="24" s="1"/>
  <c r="J71" i="24" s="1"/>
  <c r="J70" i="24" s="1"/>
  <c r="K69" i="24"/>
  <c r="K68" i="24" s="1"/>
  <c r="K67" i="24" s="1"/>
  <c r="K66" i="24" s="1"/>
  <c r="K65" i="24" s="1"/>
  <c r="L69" i="24"/>
  <c r="L68" i="24" s="1"/>
  <c r="L67" i="24" s="1"/>
  <c r="L66" i="24" s="1"/>
  <c r="L65" i="24" s="1"/>
  <c r="J69" i="24"/>
  <c r="J68" i="24" s="1"/>
  <c r="J67" i="24" s="1"/>
  <c r="J66" i="24" s="1"/>
  <c r="J65" i="24" s="1"/>
  <c r="K63" i="24"/>
  <c r="K62" i="24" s="1"/>
  <c r="K61" i="24" s="1"/>
  <c r="K60" i="24" s="1"/>
  <c r="K59" i="24" s="1"/>
  <c r="K58" i="24" s="1"/>
  <c r="L63" i="24"/>
  <c r="L62" i="24" s="1"/>
  <c r="L61" i="24" s="1"/>
  <c r="L60" i="24" s="1"/>
  <c r="L59" i="24" s="1"/>
  <c r="L58" i="24" s="1"/>
  <c r="J63" i="24"/>
  <c r="J62" i="24" s="1"/>
  <c r="J61" i="24" s="1"/>
  <c r="J60" i="24" s="1"/>
  <c r="J59" i="24" s="1"/>
  <c r="J58" i="24" s="1"/>
  <c r="K50" i="24"/>
  <c r="K49" i="24" s="1"/>
  <c r="L50" i="24"/>
  <c r="L48" i="24" s="1"/>
  <c r="L47" i="24" s="1"/>
  <c r="L46" i="24" s="1"/>
  <c r="L45" i="24" s="1"/>
  <c r="J50" i="24"/>
  <c r="J48" i="24" s="1"/>
  <c r="J47" i="24" s="1"/>
  <c r="J46" i="24" s="1"/>
  <c r="J45" i="24" s="1"/>
  <c r="K44" i="24"/>
  <c r="K43" i="24" s="1"/>
  <c r="K42" i="24" s="1"/>
  <c r="K41" i="24" s="1"/>
  <c r="K40" i="24" s="1"/>
  <c r="K39" i="24" s="1"/>
  <c r="L44" i="24"/>
  <c r="L43" i="24" s="1"/>
  <c r="L42" i="24" s="1"/>
  <c r="L41" i="24" s="1"/>
  <c r="L40" i="24" s="1"/>
  <c r="L39" i="24" s="1"/>
  <c r="J44" i="24"/>
  <c r="J43" i="24" s="1"/>
  <c r="J42" i="24" s="1"/>
  <c r="J41" i="24" s="1"/>
  <c r="J40" i="24" s="1"/>
  <c r="J39" i="24" s="1"/>
  <c r="L64" i="24" l="1"/>
  <c r="L75" i="24"/>
  <c r="L38" i="24"/>
  <c r="K64" i="24"/>
  <c r="K75" i="24"/>
  <c r="J49" i="24"/>
  <c r="L49" i="24"/>
  <c r="K48" i="24"/>
  <c r="K47" i="24" s="1"/>
  <c r="K46" i="24" s="1"/>
  <c r="K45" i="24" s="1"/>
  <c r="K38" i="24" s="1"/>
  <c r="J75" i="24"/>
  <c r="J64" i="24"/>
  <c r="J38" i="24"/>
  <c r="J121" i="25"/>
  <c r="J119" i="25" s="1"/>
  <c r="J118" i="25" s="1"/>
  <c r="J117" i="25" s="1"/>
  <c r="J116" i="25" s="1"/>
  <c r="J115" i="25" s="1"/>
  <c r="K121" i="25"/>
  <c r="K120" i="25" s="1"/>
  <c r="I121" i="25"/>
  <c r="J114" i="25"/>
  <c r="J113" i="25" s="1"/>
  <c r="J112" i="25" s="1"/>
  <c r="J111" i="25" s="1"/>
  <c r="J110" i="25" s="1"/>
  <c r="J109" i="25" s="1"/>
  <c r="J108" i="25" s="1"/>
  <c r="K114" i="25"/>
  <c r="I114" i="25"/>
  <c r="I113" i="25" s="1"/>
  <c r="I112" i="25" s="1"/>
  <c r="I111" i="25" s="1"/>
  <c r="I110" i="25" s="1"/>
  <c r="I109" i="25" s="1"/>
  <c r="I108" i="25" s="1"/>
  <c r="J107" i="25"/>
  <c r="K107" i="25"/>
  <c r="I107" i="25"/>
  <c r="J100" i="25"/>
  <c r="J99" i="25" s="1"/>
  <c r="J98" i="25" s="1"/>
  <c r="J97" i="25" s="1"/>
  <c r="K100" i="25"/>
  <c r="I100" i="25"/>
  <c r="J93" i="25"/>
  <c r="J92" i="25" s="1"/>
  <c r="J91" i="25" s="1"/>
  <c r="K93" i="25"/>
  <c r="I93" i="25"/>
  <c r="I92" i="25" s="1"/>
  <c r="I91" i="25" s="1"/>
  <c r="J90" i="25"/>
  <c r="J89" i="25" s="1"/>
  <c r="J88" i="25" s="1"/>
  <c r="K90" i="25"/>
  <c r="I90" i="25"/>
  <c r="I89" i="25" s="1"/>
  <c r="I88" i="25" s="1"/>
  <c r="J84" i="25"/>
  <c r="J83" i="25" s="1"/>
  <c r="J82" i="25" s="1"/>
  <c r="J81" i="25" s="1"/>
  <c r="J80" i="25" s="1"/>
  <c r="J79" i="25" s="1"/>
  <c r="J78" i="25" s="1"/>
  <c r="K84" i="25"/>
  <c r="K83" i="25" s="1"/>
  <c r="K82" i="25" s="1"/>
  <c r="K81" i="25" s="1"/>
  <c r="K80" i="25" s="1"/>
  <c r="K79" i="25" s="1"/>
  <c r="K78" i="25" s="1"/>
  <c r="I84" i="25"/>
  <c r="I83" i="25" s="1"/>
  <c r="I82" i="25" s="1"/>
  <c r="I81" i="25" s="1"/>
  <c r="I80" i="25" s="1"/>
  <c r="I79" i="25" s="1"/>
  <c r="I78" i="25" s="1"/>
  <c r="J77" i="25"/>
  <c r="K77" i="25"/>
  <c r="I77" i="25"/>
  <c r="J74" i="25"/>
  <c r="K74" i="25"/>
  <c r="I74" i="25"/>
  <c r="J67" i="25"/>
  <c r="K67" i="25"/>
  <c r="I67" i="25"/>
  <c r="J65" i="25"/>
  <c r="K65" i="25"/>
  <c r="I65" i="25"/>
  <c r="J52" i="25"/>
  <c r="J51" i="25" s="1"/>
  <c r="J50" i="25" s="1"/>
  <c r="J49" i="25" s="1"/>
  <c r="J48" i="25" s="1"/>
  <c r="J47" i="25" s="1"/>
  <c r="K52" i="25"/>
  <c r="I52" i="25"/>
  <c r="J46" i="25"/>
  <c r="J45" i="25" s="1"/>
  <c r="J44" i="25" s="1"/>
  <c r="K46" i="25"/>
  <c r="I46" i="25"/>
  <c r="I45" i="25" s="1"/>
  <c r="I44" i="25" s="1"/>
  <c r="J43" i="25"/>
  <c r="J42" i="25" s="1"/>
  <c r="K43" i="25"/>
  <c r="I43" i="25"/>
  <c r="J41" i="25"/>
  <c r="J40" i="25" s="1"/>
  <c r="K41" i="25"/>
  <c r="I41" i="25"/>
  <c r="I40" i="25" s="1"/>
  <c r="J38" i="25"/>
  <c r="K38" i="25"/>
  <c r="I38" i="25"/>
  <c r="J36" i="25"/>
  <c r="K36" i="25"/>
  <c r="I36" i="25"/>
  <c r="I35" i="25" s="1"/>
  <c r="J33" i="25"/>
  <c r="K33" i="25"/>
  <c r="I33" i="25"/>
  <c r="J27" i="25"/>
  <c r="J26" i="25" s="1"/>
  <c r="J25" i="25" s="1"/>
  <c r="K27" i="25"/>
  <c r="I27" i="25"/>
  <c r="I26" i="25" s="1"/>
  <c r="I25" i="25" s="1"/>
  <c r="J24" i="25"/>
  <c r="J23" i="25" s="1"/>
  <c r="K24" i="25"/>
  <c r="K22" i="25" s="1"/>
  <c r="I24" i="25"/>
  <c r="I120" i="25"/>
  <c r="I119" i="25"/>
  <c r="I118" i="25" s="1"/>
  <c r="I117" i="25" s="1"/>
  <c r="I116" i="25" s="1"/>
  <c r="I115" i="25" s="1"/>
  <c r="K113" i="25"/>
  <c r="K112" i="25" s="1"/>
  <c r="K111" i="25" s="1"/>
  <c r="K110" i="25" s="1"/>
  <c r="K109" i="25" s="1"/>
  <c r="K108" i="25" s="1"/>
  <c r="K106" i="25"/>
  <c r="K105" i="25" s="1"/>
  <c r="J106" i="25"/>
  <c r="I106" i="25"/>
  <c r="I105" i="25" s="1"/>
  <c r="I104" i="25" s="1"/>
  <c r="I103" i="25" s="1"/>
  <c r="I102" i="25" s="1"/>
  <c r="I101" i="25" s="1"/>
  <c r="J105" i="25"/>
  <c r="J104" i="25" s="1"/>
  <c r="K104" i="25"/>
  <c r="K103" i="25" s="1"/>
  <c r="K102" i="25" s="1"/>
  <c r="K101" i="25" s="1"/>
  <c r="J103" i="25"/>
  <c r="J102" i="25" s="1"/>
  <c r="J101" i="25" s="1"/>
  <c r="K99" i="25"/>
  <c r="K98" i="25" s="1"/>
  <c r="I99" i="25"/>
  <c r="I98" i="25" s="1"/>
  <c r="I97" i="25" s="1"/>
  <c r="K97" i="25"/>
  <c r="I95" i="25"/>
  <c r="I94" i="25" s="1"/>
  <c r="K92" i="25"/>
  <c r="K91" i="25" s="1"/>
  <c r="K89" i="25"/>
  <c r="K88" i="25" s="1"/>
  <c r="K76" i="25"/>
  <c r="K75" i="25" s="1"/>
  <c r="J76" i="25"/>
  <c r="I76" i="25"/>
  <c r="I75" i="25" s="1"/>
  <c r="J75" i="25"/>
  <c r="K73" i="25"/>
  <c r="K72" i="25" s="1"/>
  <c r="J73" i="25"/>
  <c r="I73" i="25"/>
  <c r="I72" i="25" s="1"/>
  <c r="I71" i="25" s="1"/>
  <c r="I70" i="25" s="1"/>
  <c r="I69" i="25" s="1"/>
  <c r="I68" i="25" s="1"/>
  <c r="J72" i="25"/>
  <c r="J71" i="25" s="1"/>
  <c r="K71" i="25"/>
  <c r="K70" i="25" s="1"/>
  <c r="K69" i="25" s="1"/>
  <c r="K68" i="25" s="1"/>
  <c r="J70" i="25"/>
  <c r="J69" i="25" s="1"/>
  <c r="J68" i="25" s="1"/>
  <c r="K66" i="25"/>
  <c r="J66" i="25"/>
  <c r="I66" i="25"/>
  <c r="K64" i="25"/>
  <c r="K63" i="25" s="1"/>
  <c r="K62" i="25" s="1"/>
  <c r="K61" i="25" s="1"/>
  <c r="K60" i="25" s="1"/>
  <c r="K59" i="25" s="1"/>
  <c r="J64" i="25"/>
  <c r="I64" i="25"/>
  <c r="K51" i="25"/>
  <c r="K50" i="25" s="1"/>
  <c r="K49" i="25" s="1"/>
  <c r="K48" i="25" s="1"/>
  <c r="K47" i="25" s="1"/>
  <c r="I51" i="25"/>
  <c r="I50" i="25" s="1"/>
  <c r="I49" i="25" s="1"/>
  <c r="I48" i="25" s="1"/>
  <c r="I47" i="25" s="1"/>
  <c r="K45" i="25"/>
  <c r="K44" i="25" s="1"/>
  <c r="K42" i="25"/>
  <c r="I42" i="25"/>
  <c r="K40" i="25"/>
  <c r="K37" i="25"/>
  <c r="J37" i="25"/>
  <c r="I37" i="25"/>
  <c r="K35" i="25"/>
  <c r="J35" i="25"/>
  <c r="K32" i="25"/>
  <c r="K31" i="25" s="1"/>
  <c r="J32" i="25"/>
  <c r="I32" i="25"/>
  <c r="I31" i="25" s="1"/>
  <c r="J31" i="25"/>
  <c r="M30" i="25"/>
  <c r="L30" i="25"/>
  <c r="M28" i="25"/>
  <c r="M18" i="25" s="1"/>
  <c r="L28" i="25"/>
  <c r="L18" i="25" s="1"/>
  <c r="K26" i="25"/>
  <c r="K25" i="25" s="1"/>
  <c r="K23" i="25"/>
  <c r="I23" i="25"/>
  <c r="I22" i="25"/>
  <c r="M17" i="25"/>
  <c r="L17" i="25"/>
  <c r="K76" i="3"/>
  <c r="L76" i="3"/>
  <c r="K83" i="3"/>
  <c r="K82" i="3" s="1"/>
  <c r="K81" i="3" s="1"/>
  <c r="K80" i="3" s="1"/>
  <c r="K79" i="3" s="1"/>
  <c r="K78" i="3" s="1"/>
  <c r="L83" i="3"/>
  <c r="L82" i="3" s="1"/>
  <c r="L81" i="3" s="1"/>
  <c r="L80" i="3" s="1"/>
  <c r="L79" i="3" s="1"/>
  <c r="L78" i="3" s="1"/>
  <c r="K42" i="3"/>
  <c r="L42" i="3"/>
  <c r="J42" i="3"/>
  <c r="K40" i="3"/>
  <c r="L40" i="3"/>
  <c r="L39" i="3" s="1"/>
  <c r="J40" i="3"/>
  <c r="K35" i="3"/>
  <c r="L35" i="3"/>
  <c r="J35" i="3"/>
  <c r="K37" i="3"/>
  <c r="L37" i="3"/>
  <c r="J37" i="3"/>
  <c r="K26" i="3"/>
  <c r="K25" i="3" s="1"/>
  <c r="L26" i="3"/>
  <c r="L25" i="3" s="1"/>
  <c r="J26" i="3"/>
  <c r="J25" i="3" s="1"/>
  <c r="K115" i="3"/>
  <c r="K114" i="3" s="1"/>
  <c r="K113" i="3" s="1"/>
  <c r="K112" i="3" s="1"/>
  <c r="K111" i="3" s="1"/>
  <c r="L115" i="3"/>
  <c r="L114" i="3" s="1"/>
  <c r="L113" i="3" s="1"/>
  <c r="L112" i="3" s="1"/>
  <c r="L111" i="3" s="1"/>
  <c r="J116" i="3"/>
  <c r="J115" i="3" s="1"/>
  <c r="J114" i="3" s="1"/>
  <c r="J113" i="3" s="1"/>
  <c r="J112" i="3" s="1"/>
  <c r="J111" i="3" s="1"/>
  <c r="L32" i="3"/>
  <c r="L31" i="3" s="1"/>
  <c r="J32" i="3"/>
  <c r="J31" i="3" s="1"/>
  <c r="K32" i="3"/>
  <c r="K31" i="3" s="1"/>
  <c r="L23" i="3"/>
  <c r="K23" i="3"/>
  <c r="J23" i="3"/>
  <c r="L22" i="3"/>
  <c r="K22" i="3"/>
  <c r="J22" i="3"/>
  <c r="I87" i="25" l="1"/>
  <c r="K119" i="25"/>
  <c r="K118" i="25" s="1"/>
  <c r="K117" i="25" s="1"/>
  <c r="K116" i="25" s="1"/>
  <c r="K115" i="25" s="1"/>
  <c r="J120" i="25"/>
  <c r="J22" i="25"/>
  <c r="L34" i="3"/>
  <c r="K34" i="3"/>
  <c r="J63" i="25"/>
  <c r="J62" i="25" s="1"/>
  <c r="J61" i="25" s="1"/>
  <c r="J60" i="25" s="1"/>
  <c r="J59" i="25" s="1"/>
  <c r="J39" i="3"/>
  <c r="J34" i="3"/>
  <c r="K21" i="3"/>
  <c r="K39" i="3"/>
  <c r="I21" i="25"/>
  <c r="I20" i="25" s="1"/>
  <c r="I19" i="25" s="1"/>
  <c r="J21" i="25"/>
  <c r="J20" i="25" s="1"/>
  <c r="J19" i="25" s="1"/>
  <c r="I39" i="25"/>
  <c r="J21" i="3"/>
  <c r="J20" i="3" s="1"/>
  <c r="J19" i="3" s="1"/>
  <c r="K87" i="25"/>
  <c r="J87" i="25"/>
  <c r="K39" i="25"/>
  <c r="J39" i="25"/>
  <c r="I34" i="25"/>
  <c r="K34" i="25"/>
  <c r="J34" i="25"/>
  <c r="I63" i="25"/>
  <c r="I62" i="25" s="1"/>
  <c r="I61" i="25" s="1"/>
  <c r="I60" i="25" s="1"/>
  <c r="I59" i="25" s="1"/>
  <c r="K21" i="25"/>
  <c r="K20" i="25" s="1"/>
  <c r="K19" i="25" s="1"/>
  <c r="L21" i="3"/>
  <c r="L20" i="3" s="1"/>
  <c r="L19" i="3" s="1"/>
  <c r="K20" i="3"/>
  <c r="K19" i="3" s="1"/>
  <c r="J86" i="25" l="1"/>
  <c r="J85" i="25" s="1"/>
  <c r="J30" i="25"/>
  <c r="J29" i="25" s="1"/>
  <c r="J28" i="25" s="1"/>
  <c r="K86" i="25"/>
  <c r="K85" i="25" s="1"/>
  <c r="I86" i="25"/>
  <c r="I85" i="25" s="1"/>
  <c r="J18" i="25"/>
  <c r="I30" i="25"/>
  <c r="I29" i="25" s="1"/>
  <c r="I28" i="25" s="1"/>
  <c r="I18" i="25" s="1"/>
  <c r="I17" i="25" s="1"/>
  <c r="K30" i="25"/>
  <c r="K29" i="25" s="1"/>
  <c r="K28" i="25" s="1"/>
  <c r="K18" i="25" s="1"/>
  <c r="J16" i="25" l="1"/>
  <c r="I16" i="25"/>
  <c r="K16" i="25"/>
  <c r="J127" i="24"/>
  <c r="J126" i="24" s="1"/>
  <c r="J125" i="24" s="1"/>
  <c r="J124" i="24" s="1"/>
  <c r="J123" i="24" s="1"/>
  <c r="J121" i="24"/>
  <c r="J120" i="24" s="1"/>
  <c r="J119" i="24" s="1"/>
  <c r="J118" i="24" s="1"/>
  <c r="J117" i="24" s="1"/>
  <c r="J83" i="3" l="1"/>
  <c r="J82" i="3" s="1"/>
  <c r="J81" i="3" l="1"/>
  <c r="J80" i="3" s="1"/>
  <c r="J79" i="3" s="1"/>
  <c r="J78" i="3" s="1"/>
  <c r="K102" i="3" l="1"/>
  <c r="K101" i="3" s="1"/>
  <c r="K100" i="3" s="1"/>
  <c r="L102" i="3"/>
  <c r="L101" i="3" s="1"/>
  <c r="L100" i="3" s="1"/>
  <c r="J102" i="3" l="1"/>
  <c r="J95" i="3"/>
  <c r="J94" i="3" s="1"/>
  <c r="K57" i="24" l="1"/>
  <c r="K56" i="24" s="1"/>
  <c r="K55" i="24" s="1"/>
  <c r="K54" i="24" s="1"/>
  <c r="K53" i="24" s="1"/>
  <c r="K52" i="24" s="1"/>
  <c r="L57" i="24"/>
  <c r="L56" i="24" s="1"/>
  <c r="L55" i="24" s="1"/>
  <c r="L54" i="24" s="1"/>
  <c r="L53" i="24" s="1"/>
  <c r="L52" i="24" s="1"/>
  <c r="J57" i="24"/>
  <c r="J56" i="24" s="1"/>
  <c r="J55" i="24" s="1"/>
  <c r="J54" i="24" s="1"/>
  <c r="J53" i="24" s="1"/>
  <c r="J52" i="24" s="1"/>
  <c r="K30" i="24"/>
  <c r="L30" i="24"/>
  <c r="J30" i="24"/>
  <c r="K36" i="24"/>
  <c r="L36" i="24"/>
  <c r="J36" i="24"/>
  <c r="K91" i="24"/>
  <c r="K90" i="24" s="1"/>
  <c r="L91" i="24"/>
  <c r="L90" i="24" s="1"/>
  <c r="J91" i="24"/>
  <c r="J90" i="24" s="1"/>
  <c r="K110" i="24"/>
  <c r="L110" i="24"/>
  <c r="J110" i="24"/>
  <c r="K140" i="24"/>
  <c r="L140" i="24"/>
  <c r="J140" i="24"/>
  <c r="K145" i="24"/>
  <c r="L145" i="24"/>
  <c r="J145" i="24"/>
  <c r="K151" i="24"/>
  <c r="L151" i="24"/>
  <c r="J151" i="24"/>
  <c r="M18" i="3"/>
  <c r="M17" i="3" s="1"/>
  <c r="N18" i="3"/>
  <c r="N17" i="3" s="1"/>
  <c r="M30" i="3"/>
  <c r="N30" i="3"/>
  <c r="K64" i="3"/>
  <c r="L64" i="3"/>
  <c r="J64" i="3"/>
  <c r="K75" i="3"/>
  <c r="L75" i="3"/>
  <c r="J101" i="3"/>
  <c r="J100" i="3" s="1"/>
  <c r="M28" i="3" l="1"/>
  <c r="N28" i="3"/>
  <c r="L144" i="24" l="1"/>
  <c r="K144" i="24"/>
  <c r="K143" i="24" s="1"/>
  <c r="K142" i="24" s="1"/>
  <c r="K141" i="24" s="1"/>
  <c r="L143" i="24"/>
  <c r="L142" i="24" s="1"/>
  <c r="L141" i="24" s="1"/>
  <c r="L139" i="24"/>
  <c r="L138" i="24" s="1"/>
  <c r="L137" i="24" s="1"/>
  <c r="L136" i="24" s="1"/>
  <c r="K139" i="24"/>
  <c r="J139" i="24"/>
  <c r="J138" i="24" s="1"/>
  <c r="J137" i="24" s="1"/>
  <c r="J136" i="24" s="1"/>
  <c r="K138" i="24"/>
  <c r="K137" i="24" s="1"/>
  <c r="K136" i="24" s="1"/>
  <c r="L133" i="24"/>
  <c r="L132" i="24" s="1"/>
  <c r="L131" i="24" s="1"/>
  <c r="L130" i="24" s="1"/>
  <c r="L129" i="24" s="1"/>
  <c r="K133" i="24"/>
  <c r="K132" i="24" s="1"/>
  <c r="K131" i="24" s="1"/>
  <c r="K130" i="24" s="1"/>
  <c r="K129" i="24" s="1"/>
  <c r="J133" i="24"/>
  <c r="J132" i="24" s="1"/>
  <c r="J131" i="24" s="1"/>
  <c r="J130" i="24" s="1"/>
  <c r="J129" i="24" s="1"/>
  <c r="L109" i="24"/>
  <c r="L108" i="24" s="1"/>
  <c r="L107" i="24" s="1"/>
  <c r="L106" i="24" s="1"/>
  <c r="K109" i="24"/>
  <c r="K108" i="24" s="1"/>
  <c r="K107" i="24" s="1"/>
  <c r="K106" i="24" s="1"/>
  <c r="J109" i="24"/>
  <c r="J108" i="24" s="1"/>
  <c r="J107" i="24" s="1"/>
  <c r="J106" i="24" s="1"/>
  <c r="L105" i="24"/>
  <c r="L104" i="24" s="1"/>
  <c r="L103" i="24" s="1"/>
  <c r="L102" i="24" s="1"/>
  <c r="L101" i="24" s="1"/>
  <c r="K105" i="24"/>
  <c r="K104" i="24" s="1"/>
  <c r="K103" i="24" s="1"/>
  <c r="K102" i="24" s="1"/>
  <c r="K101" i="24" s="1"/>
  <c r="J105" i="24"/>
  <c r="J104" i="24" s="1"/>
  <c r="J103" i="24" s="1"/>
  <c r="J102" i="24" s="1"/>
  <c r="J101" i="24" s="1"/>
  <c r="L99" i="24"/>
  <c r="L98" i="24" s="1"/>
  <c r="L97" i="24" s="1"/>
  <c r="L96" i="24" s="1"/>
  <c r="L95" i="24" s="1"/>
  <c r="L94" i="24" s="1"/>
  <c r="K99" i="24"/>
  <c r="K98" i="24" s="1"/>
  <c r="J99" i="24"/>
  <c r="J98" i="24" s="1"/>
  <c r="J97" i="24" s="1"/>
  <c r="J96" i="24" s="1"/>
  <c r="J95" i="24" s="1"/>
  <c r="J94" i="24" s="1"/>
  <c r="K97" i="24"/>
  <c r="K96" i="24" s="1"/>
  <c r="K95" i="24" s="1"/>
  <c r="K94" i="24" s="1"/>
  <c r="L35" i="24"/>
  <c r="L34" i="24" s="1"/>
  <c r="L33" i="24" s="1"/>
  <c r="L32" i="24" s="1"/>
  <c r="L31" i="24" s="1"/>
  <c r="K35" i="24"/>
  <c r="K34" i="24" s="1"/>
  <c r="K33" i="24" s="1"/>
  <c r="K32" i="24" s="1"/>
  <c r="K31" i="24" s="1"/>
  <c r="K29" i="24"/>
  <c r="K28" i="24" s="1"/>
  <c r="K27" i="24" s="1"/>
  <c r="K26" i="24" s="1"/>
  <c r="K25" i="24" s="1"/>
  <c r="J29" i="24"/>
  <c r="J28" i="24" s="1"/>
  <c r="J27" i="24" s="1"/>
  <c r="J26" i="24" s="1"/>
  <c r="J25" i="24" s="1"/>
  <c r="T24" i="24"/>
  <c r="S24" i="24"/>
  <c r="R24" i="24"/>
  <c r="Q24" i="24"/>
  <c r="L123" i="3"/>
  <c r="J123" i="3"/>
  <c r="L122" i="3"/>
  <c r="J122" i="3"/>
  <c r="L109" i="3"/>
  <c r="L108" i="3" s="1"/>
  <c r="L107" i="3" s="1"/>
  <c r="L106" i="3" s="1"/>
  <c r="L105" i="3" s="1"/>
  <c r="L104" i="3" s="1"/>
  <c r="K109" i="3"/>
  <c r="K108" i="3" s="1"/>
  <c r="K107" i="3" s="1"/>
  <c r="K106" i="3" s="1"/>
  <c r="K105" i="3" s="1"/>
  <c r="K104" i="3" s="1"/>
  <c r="J109" i="3"/>
  <c r="J108" i="3" s="1"/>
  <c r="J107" i="3" s="1"/>
  <c r="J106" i="3" s="1"/>
  <c r="J105" i="3" s="1"/>
  <c r="J104" i="3" s="1"/>
  <c r="L92" i="3"/>
  <c r="K92" i="3"/>
  <c r="J92" i="3"/>
  <c r="J91" i="3" s="1"/>
  <c r="L89" i="3"/>
  <c r="L88" i="3" s="1"/>
  <c r="K89" i="3"/>
  <c r="K88" i="3" s="1"/>
  <c r="J89" i="3"/>
  <c r="J88" i="3" s="1"/>
  <c r="J76" i="3"/>
  <c r="J75" i="3" s="1"/>
  <c r="L73" i="3"/>
  <c r="L72" i="3" s="1"/>
  <c r="L71" i="3" s="1"/>
  <c r="K73" i="3"/>
  <c r="K72" i="3" s="1"/>
  <c r="K71" i="3" s="1"/>
  <c r="J73" i="3"/>
  <c r="J72" i="3" s="1"/>
  <c r="J150" i="24"/>
  <c r="J149" i="24" s="1"/>
  <c r="J148" i="24" s="1"/>
  <c r="J147" i="24" s="1"/>
  <c r="J146" i="24" s="1"/>
  <c r="L66" i="3"/>
  <c r="L63" i="3" s="1"/>
  <c r="L62" i="3" s="1"/>
  <c r="L61" i="3" s="1"/>
  <c r="L60" i="3" s="1"/>
  <c r="L59" i="3" s="1"/>
  <c r="K66" i="3"/>
  <c r="K63" i="3" s="1"/>
  <c r="K62" i="3" s="1"/>
  <c r="K61" i="3" s="1"/>
  <c r="K60" i="3" s="1"/>
  <c r="K59" i="3" s="1"/>
  <c r="J66" i="3"/>
  <c r="J63" i="3" s="1"/>
  <c r="J62" i="3" s="1"/>
  <c r="J61" i="3" s="1"/>
  <c r="J60" i="3" s="1"/>
  <c r="J59" i="3" s="1"/>
  <c r="L51" i="3"/>
  <c r="L50" i="3" s="1"/>
  <c r="L49" i="3" s="1"/>
  <c r="L48" i="3" s="1"/>
  <c r="L47" i="3" s="1"/>
  <c r="K51" i="3"/>
  <c r="K50" i="3" s="1"/>
  <c r="K49" i="3" s="1"/>
  <c r="K48" i="3" s="1"/>
  <c r="K47" i="3" s="1"/>
  <c r="J51" i="3"/>
  <c r="J50" i="3" s="1"/>
  <c r="J49" i="3" s="1"/>
  <c r="J48" i="3" s="1"/>
  <c r="J47" i="3" s="1"/>
  <c r="L45" i="3"/>
  <c r="L44" i="3" s="1"/>
  <c r="L30" i="3" s="1"/>
  <c r="K45" i="3"/>
  <c r="K44" i="3" s="1"/>
  <c r="K30" i="3" s="1"/>
  <c r="J45" i="3"/>
  <c r="J44" i="3" s="1"/>
  <c r="J87" i="3" l="1"/>
  <c r="J86" i="3" s="1"/>
  <c r="J71" i="3"/>
  <c r="K29" i="3"/>
  <c r="K28" i="3" s="1"/>
  <c r="K18" i="3" s="1"/>
  <c r="J30" i="3"/>
  <c r="J29" i="3" s="1"/>
  <c r="J28" i="3" s="1"/>
  <c r="J18" i="3" s="1"/>
  <c r="L29" i="3"/>
  <c r="L28" i="3" s="1"/>
  <c r="L18" i="3" s="1"/>
  <c r="J121" i="3"/>
  <c r="J120" i="3" s="1"/>
  <c r="J119" i="3" s="1"/>
  <c r="J118" i="3" s="1"/>
  <c r="L121" i="3"/>
  <c r="L120" i="3" s="1"/>
  <c r="L119" i="3" s="1"/>
  <c r="L118" i="3" s="1"/>
  <c r="K135" i="24"/>
  <c r="J100" i="24"/>
  <c r="L100" i="24"/>
  <c r="L135" i="24"/>
  <c r="K100" i="24"/>
  <c r="K91" i="3"/>
  <c r="K87" i="3" s="1"/>
  <c r="K86" i="3" s="1"/>
  <c r="L91" i="3"/>
  <c r="L87" i="3" s="1"/>
  <c r="L86" i="3" s="1"/>
  <c r="L70" i="3"/>
  <c r="L69" i="3" s="1"/>
  <c r="L68" i="3" s="1"/>
  <c r="K70" i="3"/>
  <c r="K69" i="3" s="1"/>
  <c r="K68" i="3" s="1"/>
  <c r="J89" i="24"/>
  <c r="J88" i="24" s="1"/>
  <c r="J87" i="24" s="1"/>
  <c r="J86" i="24" s="1"/>
  <c r="J51" i="24" s="1"/>
  <c r="J37" i="24" s="1"/>
  <c r="K123" i="3"/>
  <c r="K122" i="3"/>
  <c r="K89" i="24"/>
  <c r="K88" i="24" s="1"/>
  <c r="K87" i="24" s="1"/>
  <c r="K86" i="24" s="1"/>
  <c r="K51" i="24" s="1"/>
  <c r="K37" i="24" s="1"/>
  <c r="K150" i="24"/>
  <c r="K149" i="24" s="1"/>
  <c r="K148" i="24" s="1"/>
  <c r="K147" i="24" s="1"/>
  <c r="K146" i="24" s="1"/>
  <c r="L29" i="24"/>
  <c r="L28" i="24" s="1"/>
  <c r="L27" i="24" s="1"/>
  <c r="L26" i="24" s="1"/>
  <c r="L25" i="24" s="1"/>
  <c r="J35" i="24"/>
  <c r="J34" i="24" s="1"/>
  <c r="J33" i="24" s="1"/>
  <c r="J32" i="24" s="1"/>
  <c r="J31" i="24" s="1"/>
  <c r="J24" i="24" s="1"/>
  <c r="J144" i="24"/>
  <c r="J143" i="24" s="1"/>
  <c r="J142" i="24" s="1"/>
  <c r="J141" i="24" s="1"/>
  <c r="J135" i="24" s="1"/>
  <c r="N92" i="24"/>
  <c r="O37" i="24"/>
  <c r="L17" i="3" l="1"/>
  <c r="K93" i="24"/>
  <c r="J93" i="24"/>
  <c r="K92" i="24"/>
  <c r="J92" i="24"/>
  <c r="J7" i="24" s="1"/>
  <c r="J85" i="3"/>
  <c r="J17" i="3" s="1"/>
  <c r="K121" i="3"/>
  <c r="K120" i="3" s="1"/>
  <c r="K119" i="3" s="1"/>
  <c r="K118" i="3" s="1"/>
  <c r="K17" i="3" s="1"/>
  <c r="J70" i="3"/>
  <c r="J69" i="3" s="1"/>
  <c r="J68" i="3" s="1"/>
  <c r="O92" i="24"/>
  <c r="N37" i="24"/>
  <c r="L150" i="24"/>
  <c r="L149" i="24" s="1"/>
  <c r="L148" i="24" s="1"/>
  <c r="L147" i="24" s="1"/>
  <c r="L146" i="24" s="1"/>
  <c r="L93" i="24" s="1"/>
  <c r="P92" i="24"/>
  <c r="L89" i="24"/>
  <c r="L88" i="24" s="1"/>
  <c r="L87" i="24" s="1"/>
  <c r="L86" i="24" s="1"/>
  <c r="L51" i="24" s="1"/>
  <c r="L37" i="24" s="1"/>
  <c r="P37" i="24"/>
  <c r="J16" i="3" l="1"/>
  <c r="K85" i="3"/>
  <c r="L85" i="3"/>
  <c r="L92" i="24"/>
  <c r="K16" i="3" l="1"/>
  <c r="L16" i="3"/>
</calcChain>
</file>

<file path=xl/sharedStrings.xml><?xml version="1.0" encoding="utf-8"?>
<sst xmlns="http://schemas.openxmlformats.org/spreadsheetml/2006/main" count="2120" uniqueCount="144">
  <si>
    <t>Жилищно-коммунальное хозяйство</t>
  </si>
  <si>
    <t>Наименование</t>
  </si>
  <si>
    <t>Адм</t>
  </si>
  <si>
    <t>Рз</t>
  </si>
  <si>
    <t>ПРз</t>
  </si>
  <si>
    <t>ЦСР</t>
  </si>
  <si>
    <t>ВР</t>
  </si>
  <si>
    <t/>
  </si>
  <si>
    <t>Общегосударственные вопросы</t>
  </si>
  <si>
    <t>01</t>
  </si>
  <si>
    <t>02</t>
  </si>
  <si>
    <t>1</t>
  </si>
  <si>
    <t>04</t>
  </si>
  <si>
    <t>4</t>
  </si>
  <si>
    <t>05</t>
  </si>
  <si>
    <t>Резервные фонды</t>
  </si>
  <si>
    <t>11</t>
  </si>
  <si>
    <t>03</t>
  </si>
  <si>
    <t>10</t>
  </si>
  <si>
    <t>Социальная политика</t>
  </si>
  <si>
    <t>Пенсионное обеспечение</t>
  </si>
  <si>
    <t>ВСЕГО</t>
  </si>
  <si>
    <t>00</t>
  </si>
  <si>
    <t>Доплаты к пенсиям муниципальных  служащих Республики Мордовия</t>
  </si>
  <si>
    <t>Национальная безопасность и правоохранительная деятельность</t>
  </si>
  <si>
    <t>12</t>
  </si>
  <si>
    <t>870</t>
  </si>
  <si>
    <t>Резервные средства</t>
  </si>
  <si>
    <t>Условно-утвержденные расходы</t>
  </si>
  <si>
    <t>Иные бюджетные ассигнования</t>
  </si>
  <si>
    <t>99</t>
  </si>
  <si>
    <t>Условно утвержденные расходы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</si>
  <si>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</si>
  <si>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120</t>
  </si>
  <si>
    <t>100</t>
  </si>
  <si>
    <t>Расходы на выплаты персоналу государственных (муниципальных) органов</t>
  </si>
  <si>
    <t>200</t>
  </si>
  <si>
    <t>240</t>
  </si>
  <si>
    <t xml:space="preserve"> 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</si>
  <si>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</si>
  <si>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 xml:space="preserve"> Иные бюджетные ассигнования</t>
  </si>
  <si>
    <t>800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</si>
  <si>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</si>
  <si>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</si>
  <si>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</si>
  <si>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</si>
  <si>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</si>
  <si>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</si>
  <si>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Защита населения и территории от чрезвычайных ситуаций природного и техногенного характера, пожарная безопасность</t>
  </si>
  <si>
    <t>0</t>
  </si>
  <si>
    <t>(тыс. рублей)</t>
  </si>
  <si>
    <t>77150</t>
  </si>
  <si>
    <t>89</t>
  </si>
  <si>
    <t>41180</t>
  </si>
  <si>
    <t>03010</t>
  </si>
  <si>
    <t>41990</t>
  </si>
  <si>
    <t>65</t>
  </si>
  <si>
    <t>Приложение  3</t>
  </si>
  <si>
    <t>к  Решению Совета депутатов</t>
  </si>
  <si>
    <t>Большеигнатовского муниципального района Республики Мордовия</t>
  </si>
  <si>
    <t>сумма</t>
  </si>
  <si>
    <t>Непрограммные расходы главных распорядителей  средств местного бюджета</t>
  </si>
  <si>
    <t>Непрограммные расходы в рамках обеспечения деятельности главных распорядителей  средств местного бюджета</t>
  </si>
  <si>
    <t>2025 год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</si>
  <si>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</si>
  <si>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</si>
  <si>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 сельского поселения Большеигнатовского муниципального района Республики Мордовия</t>
  </si>
  <si>
    <t xml:space="preserve">Непрограмные расходы в рамках обеспечения деятельности Администрации сельского поселения </t>
  </si>
  <si>
    <t>Национальная оборона</t>
  </si>
  <si>
    <t>Мобилизационная и вневойсковая оборона</t>
  </si>
  <si>
    <t>51180</t>
  </si>
  <si>
    <t>Осуществление первичного воинского учета на территориях, где отсутствуют военные комиссариаты</t>
  </si>
  <si>
    <t>Резервный фонд Администрации сельского поселения</t>
  </si>
  <si>
    <t>80190</t>
  </si>
  <si>
    <t>Резервный фонд Правительства Республики Мордовия</t>
  </si>
  <si>
    <t>Благоустройство</t>
  </si>
  <si>
    <t>27</t>
  </si>
  <si>
    <t>Уличное освещение</t>
  </si>
  <si>
    <t>43010</t>
  </si>
  <si>
    <t>Прочие мероприятия по благоустройству сельских поселений</t>
  </si>
  <si>
    <t>43040</t>
  </si>
  <si>
    <t xml:space="preserve">Обеспечение деятельности  сельского поселения </t>
  </si>
  <si>
    <t>78090</t>
  </si>
  <si>
    <t>Решение вопросов местного значения, осуществляемое с привлечением средств самообложения граждан</t>
  </si>
  <si>
    <t xml:space="preserve"> на 2025 год и плановый период 2026 и 2027 годов"</t>
  </si>
  <si>
    <t>2027 год</t>
  </si>
  <si>
    <t>42370</t>
  </si>
  <si>
    <t>Национальная экономика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</si>
  <si>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</si>
  <si>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65 </t>
  </si>
  <si>
    <t xml:space="preserve">Расходы на выплаты по оплате труда высшего должностного лица </t>
  </si>
  <si>
    <t>41150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</si>
  <si>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</si>
  <si>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44205</t>
  </si>
  <si>
    <t xml:space="preserve">Расходы на выплаты по оплате труда работников органов местного самоуправления </t>
  </si>
  <si>
    <t>41110</t>
  </si>
  <si>
    <t xml:space="preserve"> Расходы на выплаты персоналу государственных (муниципальных) органов</t>
  </si>
  <si>
    <t xml:space="preserve">Расходы на обеспечение выполнения функций органов местного самоуправления </t>
  </si>
  <si>
    <t>41120</t>
  </si>
  <si>
    <t>850</t>
  </si>
  <si>
    <t>Уплата налогов, сборов и иных платежей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</si>
  <si>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</si>
  <si>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09</t>
  </si>
  <si>
    <t>13</t>
  </si>
  <si>
    <t>9Д184</t>
  </si>
  <si>
    <t>Дорожное хозяйство (дорожные фонды)</t>
  </si>
  <si>
    <t>Муниципальная программа "Развитие транспортной системы и дорожного хозяйства на 2016-2027 годы"</t>
  </si>
  <si>
    <t>Основное мероприятие " Содержание автомобильных дорог на 2016-2027 годы"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</si>
  <si>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</si>
  <si>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41240</t>
  </si>
  <si>
    <t>700</t>
  </si>
  <si>
    <t>730</t>
  </si>
  <si>
    <t>Обслуживание государственного (муниципального) долга</t>
  </si>
  <si>
    <t>Обслуживание государственного (муниципального) внутреннего  долга</t>
  </si>
  <si>
    <t>Процентные платежи по муниципальному долгу</t>
  </si>
  <si>
    <t xml:space="preserve"> Обслуживание государственного (муниципального) долга</t>
  </si>
  <si>
    <t>Обслуживание муниципального долга</t>
  </si>
  <si>
    <t>Обеспечение деятельности Администрации сельского поселения Большеигнатовского муниципального района Республики Мордовия</t>
  </si>
  <si>
    <t>Глава сельского поселения Большеигнатовского муниципального района Республики Мордовия</t>
  </si>
  <si>
    <t>Приложение  4</t>
  </si>
  <si>
    <t>41210</t>
  </si>
  <si>
    <t>Мероприятия, связанные с муниципальным управлением</t>
  </si>
  <si>
    <t>Другие общегосударственные вопросы</t>
  </si>
  <si>
    <t>РАСПРЕДЕЛЕНИЕ 
БЮДЖЕТНЫХ АССИГНОВАНИЙ БЮДЖЕТА СТАРОЧАМЗИНСКОГО СЕЛЬСКОГО ПОСЕЛЕНИЯ БОЛЬШЕИГНАТОВСКОГО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2025 ГОД И НА ПЛАНОВЫЙ ПЕРИОД 2026 И 2027 ГОДОВ</t>
  </si>
  <si>
    <t>Администрация Старочамзинского сельского поселения Большеигнатовского муниципального района Республики Мордовия</t>
  </si>
  <si>
    <t>Муниципальная программа "Благоустройство территории Старочамзинского сельского поселения Большеигнатовского муниципального района Республики Мордовия на 2014-2027 годы»</t>
  </si>
  <si>
    <t>920</t>
  </si>
  <si>
    <t>Старочамзинского сельского поселения</t>
  </si>
  <si>
    <t xml:space="preserve">«О бюджете Старочамзинского сельского поселения </t>
  </si>
  <si>
    <t>РАСПРЕДЕЛЕНИЕ 
БЮДЖЕТНЫХ АССИГНОВАНИЙ БЮДЖЕТА СТАРОЧАМЗИНСКОГО  СЕЛЬСКОГО ПОСЕЛЕНИЯ БОЛЬШЕИГНАТОВСКОГО  МУНИЦИПАЛЬНОГО РАЙОНА 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</t>
  </si>
  <si>
    <t>ВЕДОМСТВЕННАЯ СТРУКТУРА 
РАСХОДОВ БЮДЖЕТА СТАРОЧАМЗИНСКОГО СЕЛЬСКОГО ПОСЕЛЕНИЯ БОЛЬШЕИГНАТОВСКОГО МУНИЦИПАЛЬНОГО РАЙОНА РЕСПУБЛИКИ МОРДОВИЯ НА 2025 ГОД И НА ПЛАНОВЫЙ ПЕРИОД 2026 И 2027 ГОДОВ</t>
  </si>
  <si>
    <t>06</t>
  </si>
  <si>
    <t>14</t>
  </si>
  <si>
    <t>44106</t>
  </si>
  <si>
    <t>Иные межбюджетные трансферты на осуществление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</si>
  <si>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Охрана окружающей среды</t>
  </si>
  <si>
    <t>Другие вопросы в области охраны окружающей среды</t>
  </si>
  <si>
    <t>Основное ероприятие "Мероприятия в области охраны окружающей среды и повышения экологической безопасности"</t>
  </si>
  <si>
    <t>Муниципальная программа Старочамзинского сельского поселения Большеигнатовского муниципального района Республики Мордовия "Охрана окружающей среды и повышение экологической безопасности" на 2025-2027 годы</t>
  </si>
  <si>
    <t>Мероприятия по землеустройству и землепользованию</t>
  </si>
  <si>
    <t>Другие вопросы в области национальной экономики</t>
  </si>
  <si>
    <t>от  22.09. 2025 г №  187</t>
  </si>
  <si>
    <t xml:space="preserve">от 22.09. 2025 г №187 </t>
  </si>
  <si>
    <t>Приложение 5 
к решению  Совета депутатов  Старочамзинского сельского поселения Большеигнатовского муниципального района Республики Мордовия «О бюджете Старосамзинского сельского поселения Большеигнатовского муниципального района Республики Мордовия на 2025 год и на плановый период 2026 и 2027 годов»                                                                                                                       от  22.09.2025 г.№187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</si>
</sst>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(* #,##0.00_);_(* \(#,##0.00\);_(* &quot;-&quot;??_);_(@_)"/>
    <numFmt numFmtId="166" formatCode="#,##0.0_р_."/>
    <numFmt numFmtId="167" formatCode="0.0"/>
  </numFmts>
  <fonts count="4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63"/>
      <name val="Arial"/>
      <family val="2"/>
    </font>
    <font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8"/>
      <color rgb="FF00000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000000"/>
      <name val="Arial"/>
      <family val="2"/>
    </font>
    <font>
      <sz val="11"/>
      <color rgb="FF22272F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15" fillId="0" borderId="0"/>
    <xf numFmtId="0" fontId="22" fillId="0" borderId="0"/>
    <xf numFmtId="0" fontId="9" fillId="0" borderId="0"/>
    <xf numFmtId="0" fontId="14" fillId="0" borderId="0"/>
    <xf numFmtId="164" fontId="24" fillId="0" borderId="0">
      <alignment vertical="top" wrapText="1"/>
    </xf>
    <xf numFmtId="0" fontId="9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27" fillId="0" borderId="16">
      <alignment horizontal="left" wrapText="1"/>
    </xf>
    <xf numFmtId="0" fontId="1" fillId="0" borderId="0"/>
    <xf numFmtId="0" fontId="22" fillId="0" borderId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4" borderId="0" applyNumberFormat="0" applyBorder="0" applyAlignment="0" applyProtection="0"/>
    <xf numFmtId="0" fontId="30" fillId="5" borderId="17" applyNumberFormat="0" applyAlignment="0" applyProtection="0"/>
    <xf numFmtId="0" fontId="31" fillId="11" borderId="18" applyNumberFormat="0" applyAlignment="0" applyProtection="0"/>
    <xf numFmtId="0" fontId="32" fillId="11" borderId="17" applyNumberFormat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0" fontId="37" fillId="16" borderId="23" applyNumberFormat="0" applyAlignment="0" applyProtection="0"/>
    <xf numFmtId="0" fontId="38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28" fillId="0" borderId="0"/>
    <xf numFmtId="0" fontId="40" fillId="19" borderId="0" applyNumberFormat="0" applyBorder="0" applyAlignment="0" applyProtection="0"/>
    <xf numFmtId="0" fontId="41" fillId="0" borderId="0" applyNumberFormat="0" applyFill="0" applyBorder="0" applyAlignment="0" applyProtection="0"/>
    <xf numFmtId="0" fontId="28" fillId="7" borderId="24" applyNumberFormat="0" applyFont="0" applyAlignment="0" applyProtection="0"/>
    <xf numFmtId="0" fontId="42" fillId="0" borderId="25" applyNumberFormat="0" applyFill="0" applyAlignment="0" applyProtection="0"/>
    <xf numFmtId="0" fontId="43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45" fillId="0" borderId="0"/>
  </cellStyleXfs>
  <cellXfs count="215">
    <xf numFmtId="0" fontId="0" fillId="0" borderId="0" xfId="0"/>
    <xf numFmtId="0" fontId="13" fillId="2" borderId="0" xfId="0" applyFont="1" applyFill="1" applyBorder="1"/>
    <xf numFmtId="0" fontId="19" fillId="2" borderId="0" xfId="0" applyFont="1" applyFill="1" applyBorder="1"/>
    <xf numFmtId="0" fontId="12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/>
    <xf numFmtId="0" fontId="13" fillId="2" borderId="0" xfId="0" applyFont="1" applyFill="1" applyAlignment="1">
      <alignment horizontal="justify" vertical="justify"/>
    </xf>
    <xf numFmtId="0" fontId="5" fillId="2" borderId="0" xfId="0" applyFont="1" applyFill="1" applyAlignment="1">
      <alignment vertical="top"/>
    </xf>
    <xf numFmtId="0" fontId="13" fillId="2" borderId="0" xfId="0" applyFont="1" applyFill="1" applyAlignment="1">
      <alignment horizontal="left" vertical="justify" wrapText="1"/>
    </xf>
    <xf numFmtId="0" fontId="11" fillId="2" borderId="0" xfId="0" applyNumberFormat="1" applyFont="1" applyFill="1" applyAlignment="1">
      <alignment horizontal="center"/>
    </xf>
    <xf numFmtId="0" fontId="20" fillId="2" borderId="0" xfId="0" applyFont="1" applyFill="1" applyAlignment="1">
      <alignment horizontal="left" vertical="justify" wrapText="1"/>
    </xf>
    <xf numFmtId="0" fontId="20" fillId="2" borderId="0" xfId="0" applyFont="1" applyFill="1" applyAlignment="1">
      <alignment horizontal="center" vertical="justify"/>
    </xf>
    <xf numFmtId="0" fontId="20" fillId="2" borderId="0" xfId="0" applyFont="1" applyFill="1" applyAlignment="1">
      <alignment horizontal="justify" vertical="justify"/>
    </xf>
    <xf numFmtId="0" fontId="20" fillId="2" borderId="0" xfId="0" applyFont="1" applyFill="1" applyBorder="1"/>
    <xf numFmtId="0" fontId="20" fillId="2" borderId="5" xfId="0" applyFont="1" applyFill="1" applyBorder="1"/>
    <xf numFmtId="0" fontId="20" fillId="2" borderId="5" xfId="0" applyFont="1" applyFill="1" applyBorder="1" applyAlignment="1">
      <alignment horizontal="left"/>
    </xf>
    <xf numFmtId="0" fontId="21" fillId="2" borderId="0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justify"/>
    </xf>
    <xf numFmtId="0" fontId="13" fillId="2" borderId="5" xfId="0" applyFont="1" applyFill="1" applyBorder="1"/>
    <xf numFmtId="0" fontId="11" fillId="0" borderId="1" xfId="0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wrapText="1"/>
    </xf>
    <xf numFmtId="166" fontId="13" fillId="0" borderId="1" xfId="0" applyNumberFormat="1" applyFont="1" applyFill="1" applyBorder="1" applyAlignment="1">
      <alignment horizontal="center" wrapText="1"/>
    </xf>
    <xf numFmtId="0" fontId="6" fillId="2" borderId="7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 vertical="justify" wrapText="1"/>
    </xf>
    <xf numFmtId="0" fontId="13" fillId="2" borderId="0" xfId="0" applyFont="1" applyFill="1" applyAlignment="1">
      <alignment horizontal="right" vertical="justify"/>
    </xf>
    <xf numFmtId="0" fontId="12" fillId="2" borderId="0" xfId="0" applyFont="1" applyFill="1" applyAlignment="1">
      <alignment horizontal="right" vertical="justify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justify" vertical="justify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167" fontId="12" fillId="2" borderId="0" xfId="0" applyNumberFormat="1" applyFont="1" applyFill="1" applyBorder="1" applyAlignment="1">
      <alignment horizontal="left" vertical="center" wrapText="1"/>
    </xf>
    <xf numFmtId="167" fontId="10" fillId="0" borderId="1" xfId="0" applyNumberFormat="1" applyFont="1" applyFill="1" applyBorder="1" applyAlignment="1">
      <alignment horizontal="center" wrapText="1"/>
    </xf>
    <xf numFmtId="167" fontId="11" fillId="0" borderId="1" xfId="0" applyNumberFormat="1" applyFont="1" applyFill="1" applyBorder="1" applyAlignment="1">
      <alignment horizontal="center" wrapText="1"/>
    </xf>
    <xf numFmtId="167" fontId="13" fillId="0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167" fontId="12" fillId="0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wrapText="1"/>
    </xf>
    <xf numFmtId="167" fontId="13" fillId="0" borderId="1" xfId="0" applyNumberFormat="1" applyFont="1" applyFill="1" applyBorder="1" applyAlignment="1">
      <alignment horizontal="center"/>
    </xf>
    <xf numFmtId="167" fontId="13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/>
    <xf numFmtId="0" fontId="13" fillId="0" borderId="0" xfId="0" applyFont="1" applyFill="1" applyAlignment="1">
      <alignment horizontal="justify" vertical="justify"/>
    </xf>
    <xf numFmtId="0" fontId="12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/>
    <xf numFmtId="0" fontId="7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left"/>
    </xf>
    <xf numFmtId="167" fontId="11" fillId="0" borderId="1" xfId="0" applyNumberFormat="1" applyFont="1" applyFill="1" applyBorder="1" applyAlignment="1">
      <alignment horizontal="left"/>
    </xf>
    <xf numFmtId="167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justify" wrapText="1"/>
    </xf>
    <xf numFmtId="49" fontId="11" fillId="0" borderId="4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vertical="justify" wrapText="1"/>
    </xf>
    <xf numFmtId="0" fontId="23" fillId="0" borderId="1" xfId="2" applyNumberFormat="1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center" wrapText="1"/>
    </xf>
    <xf numFmtId="0" fontId="12" fillId="0" borderId="0" xfId="6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justify" wrapText="1"/>
    </xf>
    <xf numFmtId="0" fontId="12" fillId="0" borderId="1" xfId="0" applyFont="1" applyFill="1" applyBorder="1" applyAlignment="1">
      <alignment horizontal="left" vertical="justify" wrapText="1"/>
    </xf>
    <xf numFmtId="0" fontId="20" fillId="0" borderId="0" xfId="0" applyFont="1" applyFill="1" applyBorder="1"/>
    <xf numFmtId="0" fontId="12" fillId="0" borderId="1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wrapText="1"/>
    </xf>
    <xf numFmtId="0" fontId="20" fillId="0" borderId="0" xfId="0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6" fillId="0" borderId="7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wrapText="1"/>
    </xf>
    <xf numFmtId="49" fontId="11" fillId="0" borderId="0" xfId="0" applyNumberFormat="1" applyFont="1" applyFill="1" applyBorder="1" applyAlignment="1">
      <alignment horizontal="left"/>
    </xf>
    <xf numFmtId="167" fontId="13" fillId="0" borderId="5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 vertical="justify" wrapText="1"/>
    </xf>
    <xf numFmtId="0" fontId="13" fillId="0" borderId="0" xfId="0" applyFont="1" applyFill="1" applyAlignment="1">
      <alignment horizontal="center" vertical="justify"/>
    </xf>
    <xf numFmtId="0" fontId="13" fillId="0" borderId="5" xfId="0" applyFont="1" applyFill="1" applyBorder="1"/>
    <xf numFmtId="0" fontId="8" fillId="0" borderId="1" xfId="0" applyFont="1" applyFill="1" applyBorder="1" applyAlignment="1">
      <alignment horizontal="left" vertical="top" wrapText="1"/>
    </xf>
    <xf numFmtId="167" fontId="12" fillId="0" borderId="0" xfId="0" applyNumberFormat="1" applyFont="1" applyFill="1" applyBorder="1" applyAlignment="1">
      <alignment horizontal="left" vertical="center" wrapText="1"/>
    </xf>
    <xf numFmtId="2" fontId="12" fillId="0" borderId="0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vertical="top" wrapText="1"/>
    </xf>
    <xf numFmtId="0" fontId="7" fillId="0" borderId="1" xfId="0" applyFont="1" applyFill="1" applyBorder="1" applyAlignment="1">
      <alignment wrapText="1"/>
    </xf>
    <xf numFmtId="0" fontId="11" fillId="0" borderId="3" xfId="0" applyNumberFormat="1" applyFont="1" applyFill="1" applyBorder="1" applyAlignment="1">
      <alignment horizontal="center" wrapText="1"/>
    </xf>
    <xf numFmtId="2" fontId="7" fillId="0" borderId="0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vertical="top" wrapText="1"/>
    </xf>
    <xf numFmtId="0" fontId="12" fillId="0" borderId="7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wrapText="1"/>
    </xf>
    <xf numFmtId="0" fontId="16" fillId="0" borderId="3" xfId="0" applyNumberFormat="1" applyFont="1" applyFill="1" applyBorder="1" applyAlignment="1">
      <alignment horizontal="center"/>
    </xf>
    <xf numFmtId="0" fontId="10" fillId="0" borderId="3" xfId="0" applyNumberFormat="1" applyFont="1" applyFill="1" applyBorder="1" applyAlignment="1">
      <alignment horizontal="center"/>
    </xf>
    <xf numFmtId="0" fontId="7" fillId="0" borderId="1" xfId="0" applyFont="1" applyFill="1" applyBorder="1" applyAlignment="1" applyProtection="1">
      <alignment vertical="top" wrapText="1"/>
      <protection locked="0"/>
    </xf>
    <xf numFmtId="0" fontId="7" fillId="0" borderId="1" xfId="0" applyNumberFormat="1" applyFont="1" applyFill="1" applyBorder="1" applyAlignment="1">
      <alignment wrapText="1"/>
    </xf>
    <xf numFmtId="167" fontId="13" fillId="0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wrapText="1"/>
    </xf>
    <xf numFmtId="0" fontId="7" fillId="0" borderId="1" xfId="3" applyFont="1" applyFill="1" applyBorder="1" applyAlignment="1" applyProtection="1">
      <alignment horizontal="left" vertical="top" wrapText="1"/>
      <protection locked="0"/>
    </xf>
    <xf numFmtId="49" fontId="11" fillId="0" borderId="6" xfId="0" applyNumberFormat="1" applyFont="1" applyFill="1" applyBorder="1" applyAlignment="1">
      <alignment wrapText="1"/>
    </xf>
    <xf numFmtId="49" fontId="11" fillId="0" borderId="3" xfId="0" applyNumberFormat="1" applyFont="1" applyFill="1" applyBorder="1" applyAlignment="1">
      <alignment wrapText="1"/>
    </xf>
    <xf numFmtId="0" fontId="26" fillId="2" borderId="0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0" borderId="0" xfId="0" applyNumberFormat="1" applyFont="1" applyFill="1" applyAlignment="1">
      <alignment horizontal="left" vertical="center" wrapText="1"/>
    </xf>
    <xf numFmtId="167" fontId="12" fillId="0" borderId="0" xfId="0" applyNumberFormat="1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7" fillId="0" borderId="1" xfId="3" applyFont="1" applyFill="1" applyBorder="1" applyAlignment="1" applyProtection="1">
      <alignment horizontal="left" wrapText="1"/>
      <protection locked="0"/>
    </xf>
    <xf numFmtId="2" fontId="7" fillId="0" borderId="0" xfId="0" applyNumberFormat="1" applyFont="1" applyFill="1" applyBorder="1" applyAlignment="1">
      <alignment horizontal="center" vertical="center" wrapText="1"/>
    </xf>
    <xf numFmtId="166" fontId="12" fillId="2" borderId="0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wrapText="1"/>
    </xf>
    <xf numFmtId="167" fontId="12" fillId="0" borderId="7" xfId="0" applyNumberFormat="1" applyFont="1" applyFill="1" applyBorder="1" applyAlignment="1">
      <alignment horizontal="left" vertical="center" wrapText="1"/>
    </xf>
    <xf numFmtId="167" fontId="12" fillId="0" borderId="11" xfId="0" applyNumberFormat="1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46" fillId="0" borderId="0" xfId="0" applyFont="1" applyFill="1" applyAlignment="1">
      <alignment wrapText="1"/>
    </xf>
    <xf numFmtId="0" fontId="18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>
      <alignment vertical="top" wrapText="1"/>
    </xf>
    <xf numFmtId="166" fontId="12" fillId="0" borderId="0" xfId="0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left"/>
    </xf>
    <xf numFmtId="49" fontId="11" fillId="2" borderId="1" xfId="0" applyNumberFormat="1" applyFont="1" applyFill="1" applyBorder="1" applyAlignment="1"/>
    <xf numFmtId="49" fontId="11" fillId="2" borderId="4" xfId="0" applyNumberFormat="1" applyFont="1" applyFill="1" applyBorder="1" applyAlignment="1">
      <alignment horizontal="center" wrapText="1"/>
    </xf>
    <xf numFmtId="166" fontId="12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justify" vertical="justify"/>
    </xf>
    <xf numFmtId="0" fontId="6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/>
    </xf>
    <xf numFmtId="167" fontId="12" fillId="0" borderId="7" xfId="0" applyNumberFormat="1" applyFont="1" applyFill="1" applyBorder="1" applyAlignment="1">
      <alignment horizontal="left" vertical="center" wrapText="1"/>
    </xf>
    <xf numFmtId="167" fontId="12" fillId="0" borderId="11" xfId="0" applyNumberFormat="1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wrapText="1"/>
    </xf>
    <xf numFmtId="49" fontId="10" fillId="0" borderId="4" xfId="0" applyNumberFormat="1" applyFont="1" applyFill="1" applyBorder="1" applyAlignment="1">
      <alignment horizontal="center" wrapText="1"/>
    </xf>
    <xf numFmtId="166" fontId="12" fillId="2" borderId="11" xfId="0" applyNumberFormat="1" applyFont="1" applyFill="1" applyBorder="1" applyAlignment="1">
      <alignment horizontal="center" wrapText="1"/>
    </xf>
    <xf numFmtId="166" fontId="12" fillId="2" borderId="0" xfId="0" applyNumberFormat="1" applyFont="1" applyFill="1" applyBorder="1" applyAlignment="1">
      <alignment horizontal="center" wrapText="1"/>
    </xf>
    <xf numFmtId="49" fontId="13" fillId="0" borderId="4" xfId="0" applyNumberFormat="1" applyFont="1" applyFill="1" applyBorder="1" applyAlignment="1">
      <alignment horizontal="center" wrapText="1"/>
    </xf>
    <xf numFmtId="0" fontId="7" fillId="20" borderId="3" xfId="0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left" wrapText="1"/>
    </xf>
    <xf numFmtId="167" fontId="13" fillId="3" borderId="1" xfId="0" applyNumberFormat="1" applyFont="1" applyFill="1" applyBorder="1" applyAlignment="1">
      <alignment horizontal="center" wrapText="1"/>
    </xf>
    <xf numFmtId="0" fontId="18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center"/>
    </xf>
    <xf numFmtId="49" fontId="11" fillId="3" borderId="1" xfId="0" applyNumberFormat="1" applyFont="1" applyFill="1" applyBorder="1" applyAlignment="1">
      <alignment horizontal="left"/>
    </xf>
    <xf numFmtId="49" fontId="10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justify" vertical="justify"/>
    </xf>
    <xf numFmtId="0" fontId="6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justify" wrapText="1"/>
    </xf>
    <xf numFmtId="0" fontId="12" fillId="2" borderId="13" xfId="0" applyFont="1" applyFill="1" applyBorder="1" applyAlignment="1">
      <alignment horizontal="left" vertical="justify" wrapText="1"/>
    </xf>
    <xf numFmtId="0" fontId="13" fillId="2" borderId="8" xfId="0" applyFont="1" applyFill="1" applyBorder="1" applyAlignment="1">
      <alignment horizontal="center" vertical="justify" wrapText="1"/>
    </xf>
    <xf numFmtId="0" fontId="13" fillId="2" borderId="9" xfId="0" applyFont="1" applyFill="1" applyBorder="1" applyAlignment="1">
      <alignment horizontal="center" vertical="justify" wrapText="1"/>
    </xf>
    <xf numFmtId="0" fontId="13" fillId="2" borderId="10" xfId="0" applyFont="1" applyFill="1" applyBorder="1" applyAlignment="1">
      <alignment horizontal="center" vertical="justify" wrapText="1"/>
    </xf>
    <xf numFmtId="0" fontId="13" fillId="2" borderId="12" xfId="0" applyFont="1" applyFill="1" applyBorder="1" applyAlignment="1">
      <alignment horizontal="center" vertical="justify" wrapText="1"/>
    </xf>
    <xf numFmtId="0" fontId="13" fillId="2" borderId="14" xfId="0" applyFont="1" applyFill="1" applyBorder="1" applyAlignment="1">
      <alignment horizontal="center" vertical="justify" wrapText="1"/>
    </xf>
    <xf numFmtId="0" fontId="13" fillId="2" borderId="15" xfId="0" applyFont="1" applyFill="1" applyBorder="1" applyAlignment="1">
      <alignment horizontal="center" vertical="justify" wrapText="1"/>
    </xf>
    <xf numFmtId="0" fontId="25" fillId="0" borderId="0" xfId="0" applyNumberFormat="1" applyFont="1" applyFill="1" applyAlignment="1">
      <alignment horizontal="center" vertical="top" wrapText="1"/>
    </xf>
    <xf numFmtId="0" fontId="25" fillId="0" borderId="5" xfId="0" applyNumberFormat="1" applyFont="1" applyFill="1" applyBorder="1" applyAlignment="1">
      <alignment horizontal="center" vertical="top" wrapText="1"/>
    </xf>
    <xf numFmtId="0" fontId="0" fillId="0" borderId="14" xfId="0" applyNumberFormat="1" applyFont="1" applyFill="1" applyBorder="1" applyAlignment="1">
      <alignment horizontal="right" vertical="top" wrapText="1"/>
    </xf>
    <xf numFmtId="0" fontId="0" fillId="0" borderId="15" xfId="0" applyNumberFormat="1" applyFont="1" applyFill="1" applyBorder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justify" wrapText="1"/>
    </xf>
    <xf numFmtId="0" fontId="12" fillId="2" borderId="13" xfId="0" applyFont="1" applyFill="1" applyBorder="1" applyAlignment="1">
      <alignment horizontal="center" vertical="justify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right"/>
    </xf>
    <xf numFmtId="0" fontId="12" fillId="2" borderId="5" xfId="0" applyFont="1" applyFill="1" applyBorder="1" applyAlignment="1">
      <alignment horizontal="right"/>
    </xf>
    <xf numFmtId="0" fontId="12" fillId="2" borderId="0" xfId="0" applyFont="1" applyFill="1" applyAlignment="1">
      <alignment horizontal="right" wrapText="1"/>
    </xf>
    <xf numFmtId="0" fontId="12" fillId="2" borderId="5" xfId="0" applyFont="1" applyFill="1" applyBorder="1" applyAlignment="1">
      <alignment horizontal="right" wrapText="1"/>
    </xf>
    <xf numFmtId="0" fontId="12" fillId="2" borderId="0" xfId="0" applyFont="1" applyFill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0" fillId="0" borderId="0" xfId="0" applyNumberFormat="1" applyFont="1" applyFill="1" applyAlignment="1">
      <alignment horizontal="right" vertical="top" wrapText="1"/>
    </xf>
    <xf numFmtId="0" fontId="24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12" fillId="0" borderId="0" xfId="0" applyNumberFormat="1" applyFont="1" applyFill="1" applyAlignment="1">
      <alignment horizontal="center" vertical="top" wrapText="1"/>
    </xf>
    <xf numFmtId="0" fontId="13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3" fillId="2" borderId="1" xfId="0" applyNumberFormat="1" applyFont="1" applyFill="1" applyBorder="1" applyAlignment="1">
      <alignment horizontal="center" wrapText="1"/>
    </xf>
    <xf numFmtId="167" fontId="12" fillId="0" borderId="7" xfId="0" applyNumberFormat="1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167" fontId="12" fillId="0" borderId="11" xfId="0" applyNumberFormat="1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57"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Акцент1 2" xfId="26"/>
    <cellStyle name="60% - Акцент2 2" xfId="27"/>
    <cellStyle name="60% - Акцент3 2" xfId="28"/>
    <cellStyle name="60% - Акцент4 2" xfId="29"/>
    <cellStyle name="60% - Акцент5 2" xfId="30"/>
    <cellStyle name="60% - Акцент6 2" xfId="31"/>
    <cellStyle name="Normal" xfId="1"/>
    <cellStyle name="Normal 2" xfId="56"/>
    <cellStyle name="xl73" xfId="1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2" xfId="6"/>
    <cellStyle name="Обычный 2 2" xfId="49"/>
    <cellStyle name="Обычный 2 3" xfId="13"/>
    <cellStyle name="Обычный 3" xfId="2"/>
    <cellStyle name="Обычный 4" xfId="8"/>
    <cellStyle name="Обычный 5" xfId="5"/>
    <cellStyle name="Обычный 5 2" xfId="10"/>
    <cellStyle name="Обычный 6" xfId="7"/>
    <cellStyle name="Обычный 7" xfId="12"/>
    <cellStyle name="Обычный_Приж.2 изм к райбюд. 2005 18 сессия" xfId="3"/>
    <cellStyle name="Плохой 2" xfId="50"/>
    <cellStyle name="Пояснение 2" xfId="51"/>
    <cellStyle name="Примечание 2" xfId="52"/>
    <cellStyle name="Связанная ячейка 2" xfId="53"/>
    <cellStyle name="Стиль 1" xfId="4"/>
    <cellStyle name="Текст предупреждения 2" xfId="54"/>
    <cellStyle name="Финансовый 2" xfId="9"/>
    <cellStyle name="Хороший 2" xfId="55"/>
  </cellStyles>
  <dxfs count="627"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R160"/>
  <sheetViews>
    <sheetView view="pageBreakPreview" zoomScale="90" zoomScaleNormal="90" zoomScaleSheetLayoutView="90" zoomScalePageLayoutView="75" workbookViewId="0">
      <pane xSplit="1" ySplit="16" topLeftCell="B115" activePane="bottomRight" state="frozen"/>
      <selection pane="topRight" activeCell="B1" sqref="B1"/>
      <selection pane="bottomLeft" activeCell="A16" sqref="A16"/>
      <selection pane="bottomRight" activeCell="A13" sqref="A13:L124"/>
    </sheetView>
  </sheetViews>
  <sheetFormatPr defaultRowHeight="20.25" x14ac:dyDescent="0.3"/>
  <cols>
    <col min="1" max="1" width="55.140625" style="10" customWidth="1"/>
    <col min="2" max="2" width="7.7109375" style="11" customWidth="1"/>
    <col min="3" max="3" width="6.85546875" style="12" customWidth="1"/>
    <col min="4" max="4" width="7.42578125" style="12" customWidth="1"/>
    <col min="5" max="5" width="4.85546875" style="12" customWidth="1"/>
    <col min="6" max="6" width="5.5703125" style="12" customWidth="1"/>
    <col min="7" max="7" width="5.5703125" style="36" customWidth="1"/>
    <col min="8" max="8" width="9.28515625" style="12" customWidth="1"/>
    <col min="9" max="9" width="7.28515625" style="12" customWidth="1"/>
    <col min="10" max="11" width="11.85546875" style="13" customWidth="1"/>
    <col min="12" max="12" width="14.28515625" style="14" customWidth="1"/>
    <col min="13" max="13" width="15.5703125" style="25" hidden="1" customWidth="1"/>
    <col min="14" max="14" width="15.5703125" style="13" hidden="1" customWidth="1"/>
    <col min="15" max="15" width="9.5703125" style="32" customWidth="1"/>
    <col min="16" max="16" width="13.42578125" style="13" customWidth="1"/>
    <col min="17" max="17" width="14.28515625" style="13" customWidth="1"/>
    <col min="18" max="16384" width="9.140625" style="13"/>
  </cols>
  <sheetData>
    <row r="1" spans="1:17" s="2" customFormat="1" ht="18.75" x14ac:dyDescent="0.3">
      <c r="A1" s="28"/>
      <c r="B1" s="29"/>
      <c r="C1" s="29"/>
      <c r="D1" s="196" t="s">
        <v>57</v>
      </c>
      <c r="E1" s="196"/>
      <c r="F1" s="196"/>
      <c r="G1" s="196"/>
      <c r="H1" s="196"/>
      <c r="I1" s="196"/>
      <c r="J1" s="196"/>
      <c r="K1" s="196"/>
      <c r="L1" s="197"/>
      <c r="M1" s="176"/>
      <c r="O1" s="69"/>
    </row>
    <row r="2" spans="1:17" s="2" customFormat="1" ht="17.25" customHeight="1" x14ac:dyDescent="0.3">
      <c r="A2" s="30"/>
      <c r="B2" s="26"/>
      <c r="C2" s="26"/>
      <c r="D2" s="198" t="s">
        <v>58</v>
      </c>
      <c r="E2" s="198"/>
      <c r="F2" s="198"/>
      <c r="G2" s="198"/>
      <c r="H2" s="198"/>
      <c r="I2" s="198"/>
      <c r="J2" s="198"/>
      <c r="K2" s="198"/>
      <c r="L2" s="199"/>
      <c r="M2" s="176"/>
      <c r="O2" s="32"/>
    </row>
    <row r="3" spans="1:17" s="2" customFormat="1" ht="17.25" customHeight="1" x14ac:dyDescent="0.3">
      <c r="A3" s="30"/>
      <c r="B3" s="198" t="s">
        <v>127</v>
      </c>
      <c r="C3" s="198"/>
      <c r="D3" s="198"/>
      <c r="E3" s="198"/>
      <c r="F3" s="198"/>
      <c r="G3" s="198"/>
      <c r="H3" s="198"/>
      <c r="I3" s="198"/>
      <c r="J3" s="198"/>
      <c r="K3" s="198"/>
      <c r="L3" s="199"/>
      <c r="M3" s="176"/>
      <c r="O3" s="32"/>
    </row>
    <row r="4" spans="1:17" s="2" customFormat="1" ht="20.25" customHeight="1" x14ac:dyDescent="0.3">
      <c r="A4" s="30"/>
      <c r="B4" s="198" t="s">
        <v>59</v>
      </c>
      <c r="C4" s="198"/>
      <c r="D4" s="198"/>
      <c r="E4" s="198"/>
      <c r="F4" s="198"/>
      <c r="G4" s="198"/>
      <c r="H4" s="198"/>
      <c r="I4" s="198"/>
      <c r="J4" s="198"/>
      <c r="K4" s="198"/>
      <c r="L4" s="199"/>
      <c r="M4" s="176"/>
      <c r="O4" s="130"/>
      <c r="P4" s="130"/>
      <c r="Q4" s="130"/>
    </row>
    <row r="5" spans="1:17" s="2" customFormat="1" ht="16.5" customHeight="1" x14ac:dyDescent="0.3">
      <c r="A5" s="196" t="s">
        <v>128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7"/>
      <c r="M5" s="23"/>
      <c r="O5" s="121"/>
    </row>
    <row r="6" spans="1:17" s="2" customFormat="1" ht="13.5" customHeight="1" x14ac:dyDescent="0.3">
      <c r="A6" s="30"/>
      <c r="B6" s="196" t="s">
        <v>59</v>
      </c>
      <c r="C6" s="196"/>
      <c r="D6" s="196"/>
      <c r="E6" s="196"/>
      <c r="F6" s="196"/>
      <c r="G6" s="196"/>
      <c r="H6" s="196"/>
      <c r="I6" s="196"/>
      <c r="J6" s="196"/>
      <c r="K6" s="196"/>
      <c r="L6" s="197"/>
      <c r="M6" s="24"/>
      <c r="O6" s="195"/>
    </row>
    <row r="7" spans="1:17" s="2" customFormat="1" ht="13.5" customHeight="1" x14ac:dyDescent="0.3">
      <c r="A7" s="3"/>
      <c r="B7" s="196" t="s">
        <v>84</v>
      </c>
      <c r="C7" s="196"/>
      <c r="D7" s="196"/>
      <c r="E7" s="196"/>
      <c r="F7" s="196"/>
      <c r="G7" s="196"/>
      <c r="H7" s="196"/>
      <c r="I7" s="196"/>
      <c r="J7" s="196"/>
      <c r="K7" s="196"/>
      <c r="L7" s="197"/>
      <c r="M7" s="25"/>
      <c r="O7" s="195"/>
    </row>
    <row r="8" spans="1:17" s="2" customFormat="1" ht="21" customHeight="1" x14ac:dyDescent="0.3">
      <c r="A8" s="3"/>
      <c r="B8" s="27"/>
      <c r="C8" s="3"/>
      <c r="D8" s="3"/>
      <c r="E8" s="200" t="s">
        <v>141</v>
      </c>
      <c r="F8" s="200"/>
      <c r="G8" s="200"/>
      <c r="H8" s="200"/>
      <c r="I8" s="200"/>
      <c r="J8" s="200"/>
      <c r="K8" s="200"/>
      <c r="L8" s="201"/>
      <c r="M8" s="25"/>
      <c r="O8" s="195"/>
    </row>
    <row r="9" spans="1:17" ht="6.75" customHeight="1" x14ac:dyDescent="0.3">
      <c r="A9" s="175"/>
      <c r="B9" s="175"/>
      <c r="C9" s="175"/>
      <c r="D9" s="175"/>
      <c r="E9" s="175"/>
      <c r="F9" s="175"/>
      <c r="G9" s="175"/>
      <c r="H9" s="175"/>
      <c r="L9" s="15"/>
    </row>
    <row r="10" spans="1:17" ht="48" customHeight="1" x14ac:dyDescent="0.3">
      <c r="A10" s="185" t="s">
        <v>130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6"/>
      <c r="M10" s="193">
        <v>900</v>
      </c>
      <c r="O10" s="42"/>
    </row>
    <row r="11" spans="1:17" ht="4.5" customHeight="1" x14ac:dyDescent="0.3">
      <c r="A11" s="16"/>
      <c r="B11" s="16"/>
      <c r="C11" s="16"/>
      <c r="D11" s="16"/>
      <c r="E11" s="17"/>
      <c r="F11" s="17"/>
      <c r="G11" s="17"/>
      <c r="H11" s="17"/>
      <c r="I11" s="16"/>
      <c r="M11" s="193"/>
    </row>
    <row r="12" spans="1:17" ht="9" customHeight="1" x14ac:dyDescent="0.3">
      <c r="A12" s="16"/>
      <c r="B12" s="16"/>
      <c r="C12" s="16"/>
      <c r="D12" s="16"/>
      <c r="E12" s="17"/>
      <c r="F12" s="17"/>
      <c r="G12" s="17"/>
      <c r="H12" s="17"/>
      <c r="I12" s="187" t="s">
        <v>50</v>
      </c>
      <c r="J12" s="187"/>
      <c r="K12" s="187"/>
      <c r="L12" s="188"/>
      <c r="M12" s="193"/>
    </row>
    <row r="13" spans="1:17" ht="18.75" customHeight="1" x14ac:dyDescent="0.3">
      <c r="A13" s="191" t="s">
        <v>1</v>
      </c>
      <c r="B13" s="191" t="s">
        <v>2</v>
      </c>
      <c r="C13" s="177" t="s">
        <v>3</v>
      </c>
      <c r="D13" s="177" t="s">
        <v>4</v>
      </c>
      <c r="E13" s="179" t="s">
        <v>5</v>
      </c>
      <c r="F13" s="180"/>
      <c r="G13" s="180"/>
      <c r="H13" s="181"/>
      <c r="I13" s="177" t="s">
        <v>6</v>
      </c>
      <c r="J13" s="189"/>
      <c r="K13" s="189"/>
      <c r="L13" s="190"/>
    </row>
    <row r="14" spans="1:17" x14ac:dyDescent="0.3">
      <c r="A14" s="192"/>
      <c r="B14" s="192"/>
      <c r="C14" s="178"/>
      <c r="D14" s="178"/>
      <c r="E14" s="182"/>
      <c r="F14" s="183"/>
      <c r="G14" s="183"/>
      <c r="H14" s="184"/>
      <c r="I14" s="178"/>
      <c r="J14" s="41" t="s">
        <v>63</v>
      </c>
      <c r="K14" s="41" t="s">
        <v>64</v>
      </c>
      <c r="L14" s="41" t="s">
        <v>85</v>
      </c>
      <c r="M14" s="194"/>
    </row>
    <row r="15" spans="1:17" s="72" customFormat="1" ht="15.75" customHeight="1" x14ac:dyDescent="0.3">
      <c r="A15" s="70">
        <v>1</v>
      </c>
      <c r="B15" s="70">
        <v>2</v>
      </c>
      <c r="C15" s="71">
        <v>3</v>
      </c>
      <c r="D15" s="71">
        <v>4</v>
      </c>
      <c r="E15" s="71">
        <v>5</v>
      </c>
      <c r="F15" s="71">
        <v>6</v>
      </c>
      <c r="G15" s="71">
        <v>7</v>
      </c>
      <c r="H15" s="71">
        <v>8</v>
      </c>
      <c r="I15" s="71">
        <v>9</v>
      </c>
      <c r="J15" s="92">
        <v>10</v>
      </c>
      <c r="K15" s="92">
        <v>11</v>
      </c>
      <c r="L15" s="92">
        <v>12</v>
      </c>
      <c r="M15" s="194"/>
      <c r="O15" s="33"/>
    </row>
    <row r="16" spans="1:17" s="72" customFormat="1" x14ac:dyDescent="0.3">
      <c r="A16" s="70" t="s">
        <v>21</v>
      </c>
      <c r="B16" s="70"/>
      <c r="C16" s="71"/>
      <c r="D16" s="71"/>
      <c r="E16" s="62"/>
      <c r="F16" s="62"/>
      <c r="G16" s="62"/>
      <c r="H16" s="62"/>
      <c r="I16" s="71"/>
      <c r="J16" s="47">
        <f>J17</f>
        <v>3454.1000000000004</v>
      </c>
      <c r="K16" s="47">
        <f t="shared" ref="K16:L16" si="0">K17</f>
        <v>2055.9</v>
      </c>
      <c r="L16" s="47">
        <f t="shared" si="0"/>
        <v>1964.9000000000003</v>
      </c>
      <c r="M16" s="194"/>
      <c r="O16" s="33"/>
    </row>
    <row r="17" spans="1:15" s="74" customFormat="1" ht="47.25" x14ac:dyDescent="0.25">
      <c r="A17" s="71" t="s">
        <v>124</v>
      </c>
      <c r="B17" s="73">
        <v>920</v>
      </c>
      <c r="C17" s="71"/>
      <c r="D17" s="71"/>
      <c r="E17" s="62" t="s">
        <v>7</v>
      </c>
      <c r="F17" s="62"/>
      <c r="G17" s="62"/>
      <c r="H17" s="62"/>
      <c r="I17" s="71"/>
      <c r="J17" s="49">
        <f>J18+J59+J68+J78+J85+J104+J111+J118+J97</f>
        <v>3454.1000000000004</v>
      </c>
      <c r="K17" s="49">
        <f t="shared" ref="K17:L17" si="1">K18+K59+K68+K78+K85+K104+K111+K118+K97</f>
        <v>2055.9</v>
      </c>
      <c r="L17" s="49">
        <f t="shared" si="1"/>
        <v>1964.9000000000003</v>
      </c>
      <c r="M17" s="49">
        <f>M18+M59+M68+M85+M104+M118</f>
        <v>0</v>
      </c>
      <c r="N17" s="49">
        <f>N18+N59+N68+N85+N104+N118</f>
        <v>0</v>
      </c>
      <c r="O17" s="33"/>
    </row>
    <row r="18" spans="1:15" s="76" customFormat="1" x14ac:dyDescent="0.25">
      <c r="A18" s="54" t="s">
        <v>8</v>
      </c>
      <c r="B18" s="46">
        <v>920</v>
      </c>
      <c r="C18" s="55" t="s">
        <v>9</v>
      </c>
      <c r="D18" s="55"/>
      <c r="E18" s="75"/>
      <c r="F18" s="75"/>
      <c r="G18" s="75"/>
      <c r="H18" s="75"/>
      <c r="I18" s="55"/>
      <c r="J18" s="22">
        <f>J19+J28+J47+J53</f>
        <v>2154.4</v>
      </c>
      <c r="K18" s="22">
        <f t="shared" ref="K18:L18" si="2">K19+K28+K47+K53</f>
        <v>1370.6</v>
      </c>
      <c r="L18" s="22">
        <f t="shared" si="2"/>
        <v>1215.5</v>
      </c>
      <c r="M18" s="22">
        <f t="shared" ref="M18:N18" si="3">M47</f>
        <v>0</v>
      </c>
      <c r="N18" s="22">
        <f t="shared" si="3"/>
        <v>0</v>
      </c>
      <c r="O18" s="33"/>
    </row>
    <row r="19" spans="1:15" s="76" customFormat="1" ht="30" x14ac:dyDescent="0.25">
      <c r="A19" s="103" t="s">
        <v>88</v>
      </c>
      <c r="B19" s="46">
        <v>920</v>
      </c>
      <c r="C19" s="55" t="s">
        <v>9</v>
      </c>
      <c r="D19" s="55" t="s">
        <v>10</v>
      </c>
      <c r="E19" s="21"/>
      <c r="F19" s="21"/>
      <c r="G19" s="21"/>
      <c r="H19" s="21"/>
      <c r="I19" s="21"/>
      <c r="J19" s="77">
        <f t="shared" ref="J19:L20" si="4">J20</f>
        <v>477.79999999999995</v>
      </c>
      <c r="K19" s="77">
        <f t="shared" si="4"/>
        <v>448.3</v>
      </c>
      <c r="L19" s="77">
        <f t="shared" si="4"/>
        <v>470.2</v>
      </c>
      <c r="M19" s="22"/>
      <c r="N19" s="22"/>
      <c r="O19" s="33"/>
    </row>
    <row r="20" spans="1:15" s="76" customFormat="1" ht="45" x14ac:dyDescent="0.25">
      <c r="A20" s="103" t="s">
        <v>117</v>
      </c>
      <c r="B20" s="46">
        <v>920</v>
      </c>
      <c r="C20" s="61" t="s">
        <v>9</v>
      </c>
      <c r="D20" s="61" t="s">
        <v>10</v>
      </c>
      <c r="E20" s="56" t="s">
        <v>89</v>
      </c>
      <c r="F20" s="56"/>
      <c r="G20" s="56"/>
      <c r="H20" s="56"/>
      <c r="I20" s="55"/>
      <c r="J20" s="49">
        <f t="shared" si="4"/>
        <v>477.79999999999995</v>
      </c>
      <c r="K20" s="49">
        <f t="shared" si="4"/>
        <v>448.3</v>
      </c>
      <c r="L20" s="49">
        <f t="shared" si="4"/>
        <v>470.2</v>
      </c>
      <c r="M20" s="22"/>
      <c r="N20" s="22"/>
      <c r="O20" s="33"/>
    </row>
    <row r="21" spans="1:15" s="76" customFormat="1" ht="30" x14ac:dyDescent="0.25">
      <c r="A21" s="103" t="s">
        <v>118</v>
      </c>
      <c r="B21" s="46">
        <v>920</v>
      </c>
      <c r="C21" s="21" t="s">
        <v>9</v>
      </c>
      <c r="D21" s="21" t="s">
        <v>10</v>
      </c>
      <c r="E21" s="56" t="s">
        <v>89</v>
      </c>
      <c r="F21" s="56" t="s">
        <v>11</v>
      </c>
      <c r="G21" s="56"/>
      <c r="H21" s="56"/>
      <c r="I21" s="156"/>
      <c r="J21" s="49">
        <f>J22+J25</f>
        <v>477.79999999999995</v>
      </c>
      <c r="K21" s="49">
        <f t="shared" ref="K21:L21" si="5">K22+K25</f>
        <v>448.3</v>
      </c>
      <c r="L21" s="49">
        <f t="shared" si="5"/>
        <v>470.2</v>
      </c>
      <c r="M21" s="22"/>
      <c r="N21" s="22"/>
      <c r="O21" s="33"/>
    </row>
    <row r="22" spans="1:15" s="76" customFormat="1" ht="30" x14ac:dyDescent="0.25">
      <c r="A22" s="103" t="s">
        <v>90</v>
      </c>
      <c r="B22" s="46">
        <v>920</v>
      </c>
      <c r="C22" s="21" t="s">
        <v>9</v>
      </c>
      <c r="D22" s="21" t="s">
        <v>10</v>
      </c>
      <c r="E22" s="56" t="s">
        <v>89</v>
      </c>
      <c r="F22" s="56" t="s">
        <v>11</v>
      </c>
      <c r="G22" s="56" t="s">
        <v>22</v>
      </c>
      <c r="H22" s="56" t="s">
        <v>91</v>
      </c>
      <c r="I22" s="63"/>
      <c r="J22" s="49">
        <f>J24</f>
        <v>379.9</v>
      </c>
      <c r="K22" s="49">
        <f>K24</f>
        <v>448.3</v>
      </c>
      <c r="L22" s="49">
        <f>L24</f>
        <v>470.2</v>
      </c>
      <c r="M22" s="22"/>
      <c r="N22" s="22"/>
      <c r="O22" s="33"/>
    </row>
    <row r="23" spans="1:15" s="76" customFormat="1" ht="59.25" customHeight="1" x14ac:dyDescent="0.25">
      <c r="A23" s="103" t="s">
        <v>92</v>
      </c>
      <c r="B23" s="46">
        <v>920</v>
      </c>
      <c r="C23" s="21" t="s">
        <v>9</v>
      </c>
      <c r="D23" s="21" t="s">
        <v>10</v>
      </c>
      <c r="E23" s="56" t="s">
        <v>89</v>
      </c>
      <c r="F23" s="56" t="s">
        <v>11</v>
      </c>
      <c r="G23" s="56" t="s">
        <v>22</v>
      </c>
      <c r="H23" s="56" t="s">
        <v>91</v>
      </c>
      <c r="I23" s="63" t="s">
        <v>34</v>
      </c>
      <c r="J23" s="22">
        <f>J24</f>
        <v>379.9</v>
      </c>
      <c r="K23" s="22">
        <f>K24</f>
        <v>448.3</v>
      </c>
      <c r="L23" s="22">
        <f>L24</f>
        <v>470.2</v>
      </c>
      <c r="M23" s="22"/>
      <c r="N23" s="22"/>
      <c r="O23" s="33"/>
    </row>
    <row r="24" spans="1:15" s="76" customFormat="1" ht="30" x14ac:dyDescent="0.25">
      <c r="A24" s="103" t="s">
        <v>35</v>
      </c>
      <c r="B24" s="46">
        <v>920</v>
      </c>
      <c r="C24" s="21" t="s">
        <v>9</v>
      </c>
      <c r="D24" s="21" t="s">
        <v>10</v>
      </c>
      <c r="E24" s="56" t="s">
        <v>89</v>
      </c>
      <c r="F24" s="56" t="s">
        <v>11</v>
      </c>
      <c r="G24" s="56" t="s">
        <v>22</v>
      </c>
      <c r="H24" s="56" t="s">
        <v>91</v>
      </c>
      <c r="I24" s="63" t="s">
        <v>33</v>
      </c>
      <c r="J24" s="22">
        <f>377.2+2.7</f>
        <v>379.9</v>
      </c>
      <c r="K24" s="22">
        <v>448.3</v>
      </c>
      <c r="L24" s="22">
        <v>470.2</v>
      </c>
      <c r="M24" s="22"/>
      <c r="N24" s="22"/>
      <c r="O24" s="33"/>
    </row>
    <row r="25" spans="1:15" s="76" customFormat="1" ht="45" x14ac:dyDescent="0.25">
      <c r="A25" s="103" t="s">
        <v>101</v>
      </c>
      <c r="B25" s="46">
        <v>920</v>
      </c>
      <c r="C25" s="21" t="s">
        <v>9</v>
      </c>
      <c r="D25" s="21" t="s">
        <v>10</v>
      </c>
      <c r="E25" s="56" t="s">
        <v>89</v>
      </c>
      <c r="F25" s="56" t="s">
        <v>11</v>
      </c>
      <c r="G25" s="56" t="s">
        <v>22</v>
      </c>
      <c r="H25" s="56" t="s">
        <v>93</v>
      </c>
      <c r="I25" s="63"/>
      <c r="J25" s="22">
        <f>J26</f>
        <v>97.9</v>
      </c>
      <c r="K25" s="22">
        <f t="shared" ref="K25:L25" si="6">K26</f>
        <v>0</v>
      </c>
      <c r="L25" s="22">
        <f t="shared" si="6"/>
        <v>0</v>
      </c>
      <c r="M25" s="22"/>
      <c r="N25" s="22"/>
      <c r="O25" s="33"/>
    </row>
    <row r="26" spans="1:15" s="76" customFormat="1" ht="61.5" customHeight="1" x14ac:dyDescent="0.25">
      <c r="A26" s="103" t="s">
        <v>92</v>
      </c>
      <c r="B26" s="46">
        <v>920</v>
      </c>
      <c r="C26" s="21" t="s">
        <v>9</v>
      </c>
      <c r="D26" s="21" t="s">
        <v>10</v>
      </c>
      <c r="E26" s="56" t="s">
        <v>89</v>
      </c>
      <c r="F26" s="56" t="s">
        <v>11</v>
      </c>
      <c r="G26" s="56" t="s">
        <v>22</v>
      </c>
      <c r="H26" s="56" t="s">
        <v>93</v>
      </c>
      <c r="I26" s="63" t="s">
        <v>34</v>
      </c>
      <c r="J26" s="22">
        <f>J27</f>
        <v>97.9</v>
      </c>
      <c r="K26" s="22">
        <f t="shared" ref="K26:L26" si="7">K27</f>
        <v>0</v>
      </c>
      <c r="L26" s="22">
        <f t="shared" si="7"/>
        <v>0</v>
      </c>
      <c r="M26" s="22"/>
      <c r="N26" s="22"/>
      <c r="O26" s="33"/>
    </row>
    <row r="27" spans="1:15" s="76" customFormat="1" ht="30" x14ac:dyDescent="0.25">
      <c r="A27" s="103" t="s">
        <v>35</v>
      </c>
      <c r="B27" s="46">
        <v>920</v>
      </c>
      <c r="C27" s="21" t="s">
        <v>9</v>
      </c>
      <c r="D27" s="21" t="s">
        <v>10</v>
      </c>
      <c r="E27" s="56" t="s">
        <v>89</v>
      </c>
      <c r="F27" s="56" t="s">
        <v>11</v>
      </c>
      <c r="G27" s="56" t="s">
        <v>22</v>
      </c>
      <c r="H27" s="75" t="s">
        <v>93</v>
      </c>
      <c r="I27" s="63" t="s">
        <v>33</v>
      </c>
      <c r="J27" s="22">
        <f>100-2.1</f>
        <v>97.9</v>
      </c>
      <c r="K27" s="22">
        <v>0</v>
      </c>
      <c r="L27" s="22">
        <v>0</v>
      </c>
      <c r="M27" s="22"/>
      <c r="N27" s="22"/>
      <c r="O27" s="33"/>
    </row>
    <row r="28" spans="1:15" s="76" customFormat="1" ht="48" customHeight="1" x14ac:dyDescent="0.25">
      <c r="A28" s="108" t="s">
        <v>65</v>
      </c>
      <c r="B28" s="46">
        <v>920</v>
      </c>
      <c r="C28" s="55" t="s">
        <v>9</v>
      </c>
      <c r="D28" s="55" t="s">
        <v>12</v>
      </c>
      <c r="E28" s="56"/>
      <c r="F28" s="56"/>
      <c r="G28" s="56"/>
      <c r="H28" s="56"/>
      <c r="I28" s="63"/>
      <c r="J28" s="49">
        <f>J29</f>
        <v>1637.7</v>
      </c>
      <c r="K28" s="49">
        <f t="shared" ref="K28:L28" si="8">K29</f>
        <v>862.5</v>
      </c>
      <c r="L28" s="49">
        <f t="shared" si="8"/>
        <v>685.5</v>
      </c>
      <c r="M28" s="49" t="e">
        <f>#REF!+#REF!+#REF!+#REF!+M29+#REF!</f>
        <v>#REF!</v>
      </c>
      <c r="N28" s="49" t="e">
        <f>#REF!+#REF!+#REF!+#REF!+N29+#REF!</f>
        <v>#REF!</v>
      </c>
      <c r="O28" s="135"/>
    </row>
    <row r="29" spans="1:15" s="76" customFormat="1" ht="48" customHeight="1" x14ac:dyDescent="0.25">
      <c r="A29" s="136" t="s">
        <v>66</v>
      </c>
      <c r="B29" s="46">
        <v>920</v>
      </c>
      <c r="C29" s="137" t="s">
        <v>9</v>
      </c>
      <c r="D29" s="141" t="s">
        <v>12</v>
      </c>
      <c r="E29" s="141" t="s">
        <v>56</v>
      </c>
      <c r="F29" s="141"/>
      <c r="G29" s="141"/>
      <c r="H29" s="141"/>
      <c r="I29" s="142"/>
      <c r="J29" s="143">
        <f>J30</f>
        <v>1637.7</v>
      </c>
      <c r="K29" s="143">
        <f t="shared" ref="K29:L29" si="9">K30</f>
        <v>862.5</v>
      </c>
      <c r="L29" s="143">
        <f t="shared" si="9"/>
        <v>685.5</v>
      </c>
      <c r="M29" s="139"/>
      <c r="N29" s="139"/>
      <c r="O29" s="135"/>
    </row>
    <row r="30" spans="1:15" s="76" customFormat="1" ht="31.5" customHeight="1" x14ac:dyDescent="0.25">
      <c r="A30" s="136" t="s">
        <v>67</v>
      </c>
      <c r="B30" s="46">
        <v>920</v>
      </c>
      <c r="C30" s="137" t="s">
        <v>9</v>
      </c>
      <c r="D30" s="141" t="s">
        <v>12</v>
      </c>
      <c r="E30" s="141" t="s">
        <v>56</v>
      </c>
      <c r="F30" s="141" t="s">
        <v>13</v>
      </c>
      <c r="G30" s="141"/>
      <c r="H30" s="141"/>
      <c r="I30" s="142"/>
      <c r="J30" s="143">
        <f>J31+J34+J39+J44</f>
        <v>1637.7</v>
      </c>
      <c r="K30" s="143">
        <f t="shared" ref="K30:L30" si="10">K31+K34+K39+K44</f>
        <v>862.5</v>
      </c>
      <c r="L30" s="143">
        <f t="shared" si="10"/>
        <v>685.5</v>
      </c>
      <c r="M30" s="143">
        <f>M44</f>
        <v>0</v>
      </c>
      <c r="N30" s="143">
        <f>N44</f>
        <v>0</v>
      </c>
      <c r="O30" s="135"/>
    </row>
    <row r="31" spans="1:15" s="76" customFormat="1" ht="33.75" customHeight="1" x14ac:dyDescent="0.25">
      <c r="A31" s="103" t="s">
        <v>94</v>
      </c>
      <c r="B31" s="46">
        <v>920</v>
      </c>
      <c r="C31" s="21" t="s">
        <v>9</v>
      </c>
      <c r="D31" s="21" t="s">
        <v>12</v>
      </c>
      <c r="E31" s="58">
        <v>65</v>
      </c>
      <c r="F31" s="58" t="s">
        <v>13</v>
      </c>
      <c r="G31" s="58" t="s">
        <v>22</v>
      </c>
      <c r="H31" s="58" t="s">
        <v>95</v>
      </c>
      <c r="I31" s="156"/>
      <c r="J31" s="22">
        <f>J32</f>
        <v>766.4</v>
      </c>
      <c r="K31" s="22">
        <f t="shared" ref="K31:L31" si="11">K32</f>
        <v>861.7</v>
      </c>
      <c r="L31" s="22">
        <f t="shared" si="11"/>
        <v>684.7</v>
      </c>
      <c r="M31" s="157"/>
      <c r="N31" s="158"/>
      <c r="O31" s="135"/>
    </row>
    <row r="32" spans="1:15" s="76" customFormat="1" ht="57.75" customHeight="1" x14ac:dyDescent="0.25">
      <c r="A32" s="103" t="s">
        <v>92</v>
      </c>
      <c r="B32" s="46">
        <v>920</v>
      </c>
      <c r="C32" s="21" t="s">
        <v>9</v>
      </c>
      <c r="D32" s="21" t="s">
        <v>12</v>
      </c>
      <c r="E32" s="58">
        <v>65</v>
      </c>
      <c r="F32" s="58" t="s">
        <v>13</v>
      </c>
      <c r="G32" s="58" t="s">
        <v>22</v>
      </c>
      <c r="H32" s="58" t="s">
        <v>95</v>
      </c>
      <c r="I32" s="159" t="s">
        <v>34</v>
      </c>
      <c r="J32" s="22">
        <f t="shared" ref="J32:L32" si="12">J33</f>
        <v>766.4</v>
      </c>
      <c r="K32" s="22">
        <f t="shared" si="12"/>
        <v>861.7</v>
      </c>
      <c r="L32" s="22">
        <f t="shared" si="12"/>
        <v>684.7</v>
      </c>
      <c r="M32" s="157"/>
      <c r="N32" s="158"/>
      <c r="O32" s="135"/>
    </row>
    <row r="33" spans="1:15" s="76" customFormat="1" ht="33.75" customHeight="1" x14ac:dyDescent="0.25">
      <c r="A33" s="103" t="s">
        <v>96</v>
      </c>
      <c r="B33" s="46">
        <v>920</v>
      </c>
      <c r="C33" s="21" t="s">
        <v>9</v>
      </c>
      <c r="D33" s="21" t="s">
        <v>12</v>
      </c>
      <c r="E33" s="58">
        <v>65</v>
      </c>
      <c r="F33" s="58" t="s">
        <v>13</v>
      </c>
      <c r="G33" s="58" t="s">
        <v>22</v>
      </c>
      <c r="H33" s="58" t="s">
        <v>95</v>
      </c>
      <c r="I33" s="159" t="s">
        <v>33</v>
      </c>
      <c r="J33" s="22">
        <f>788.8-22.4</f>
        <v>766.4</v>
      </c>
      <c r="K33" s="22">
        <v>861.7</v>
      </c>
      <c r="L33" s="22">
        <v>684.7</v>
      </c>
      <c r="M33" s="157"/>
      <c r="N33" s="158"/>
      <c r="O33" s="135"/>
    </row>
    <row r="34" spans="1:15" s="76" customFormat="1" ht="33.75" customHeight="1" x14ac:dyDescent="0.25">
      <c r="A34" s="160" t="s">
        <v>97</v>
      </c>
      <c r="B34" s="46">
        <v>920</v>
      </c>
      <c r="C34" s="21" t="s">
        <v>9</v>
      </c>
      <c r="D34" s="21" t="s">
        <v>12</v>
      </c>
      <c r="E34" s="58">
        <v>65</v>
      </c>
      <c r="F34" s="58" t="s">
        <v>13</v>
      </c>
      <c r="G34" s="58" t="s">
        <v>22</v>
      </c>
      <c r="H34" s="58" t="s">
        <v>98</v>
      </c>
      <c r="I34" s="63"/>
      <c r="J34" s="22">
        <f>J35+J37</f>
        <v>518.5</v>
      </c>
      <c r="K34" s="22">
        <f t="shared" ref="K34:L34" si="13">K35+K37</f>
        <v>0</v>
      </c>
      <c r="L34" s="22">
        <f t="shared" si="13"/>
        <v>0</v>
      </c>
      <c r="M34" s="157"/>
      <c r="N34" s="158"/>
      <c r="O34" s="135"/>
    </row>
    <row r="35" spans="1:15" s="76" customFormat="1" ht="31.5" customHeight="1" x14ac:dyDescent="0.25">
      <c r="A35" s="103" t="s">
        <v>38</v>
      </c>
      <c r="B35" s="46">
        <v>920</v>
      </c>
      <c r="C35" s="21" t="s">
        <v>9</v>
      </c>
      <c r="D35" s="21" t="s">
        <v>12</v>
      </c>
      <c r="E35" s="58">
        <v>65</v>
      </c>
      <c r="F35" s="58" t="s">
        <v>13</v>
      </c>
      <c r="G35" s="58" t="s">
        <v>22</v>
      </c>
      <c r="H35" s="58" t="s">
        <v>98</v>
      </c>
      <c r="I35" s="63" t="s">
        <v>36</v>
      </c>
      <c r="J35" s="22">
        <f>J36</f>
        <v>517.20000000000005</v>
      </c>
      <c r="K35" s="22">
        <f t="shared" ref="K35:L35" si="14">K36</f>
        <v>0</v>
      </c>
      <c r="L35" s="22">
        <f t="shared" si="14"/>
        <v>0</v>
      </c>
      <c r="M35" s="157"/>
      <c r="N35" s="158"/>
      <c r="O35" s="135"/>
    </row>
    <row r="36" spans="1:15" s="76" customFormat="1" ht="34.5" customHeight="1" x14ac:dyDescent="0.25">
      <c r="A36" s="103" t="s">
        <v>39</v>
      </c>
      <c r="B36" s="46">
        <v>920</v>
      </c>
      <c r="C36" s="21" t="s">
        <v>9</v>
      </c>
      <c r="D36" s="21" t="s">
        <v>12</v>
      </c>
      <c r="E36" s="58">
        <v>65</v>
      </c>
      <c r="F36" s="58" t="s">
        <v>13</v>
      </c>
      <c r="G36" s="58" t="s">
        <v>22</v>
      </c>
      <c r="H36" s="58" t="s">
        <v>98</v>
      </c>
      <c r="I36" s="63" t="s">
        <v>37</v>
      </c>
      <c r="J36" s="22">
        <f>393.3+123.9</f>
        <v>517.20000000000005</v>
      </c>
      <c r="K36" s="22"/>
      <c r="L36" s="22"/>
      <c r="M36" s="157"/>
      <c r="N36" s="158"/>
      <c r="O36" s="135"/>
    </row>
    <row r="37" spans="1:15" s="76" customFormat="1" ht="18" customHeight="1" x14ac:dyDescent="0.25">
      <c r="A37" s="103" t="s">
        <v>40</v>
      </c>
      <c r="B37" s="46">
        <v>920</v>
      </c>
      <c r="C37" s="21" t="s">
        <v>9</v>
      </c>
      <c r="D37" s="21" t="s">
        <v>12</v>
      </c>
      <c r="E37" s="58">
        <v>65</v>
      </c>
      <c r="F37" s="58" t="s">
        <v>13</v>
      </c>
      <c r="G37" s="58" t="s">
        <v>22</v>
      </c>
      <c r="H37" s="58" t="s">
        <v>98</v>
      </c>
      <c r="I37" s="63" t="s">
        <v>41</v>
      </c>
      <c r="J37" s="22">
        <f>J38</f>
        <v>1.3</v>
      </c>
      <c r="K37" s="22">
        <f t="shared" ref="K37:L37" si="15">K38</f>
        <v>0</v>
      </c>
      <c r="L37" s="22">
        <f t="shared" si="15"/>
        <v>0</v>
      </c>
      <c r="M37" s="157"/>
      <c r="N37" s="158"/>
      <c r="O37" s="135"/>
    </row>
    <row r="38" spans="1:15" s="76" customFormat="1" ht="21" customHeight="1" x14ac:dyDescent="0.25">
      <c r="A38" s="103" t="s">
        <v>100</v>
      </c>
      <c r="B38" s="46">
        <v>920</v>
      </c>
      <c r="C38" s="21" t="s">
        <v>9</v>
      </c>
      <c r="D38" s="21" t="s">
        <v>12</v>
      </c>
      <c r="E38" s="58">
        <v>65</v>
      </c>
      <c r="F38" s="58" t="s">
        <v>13</v>
      </c>
      <c r="G38" s="58" t="s">
        <v>22</v>
      </c>
      <c r="H38" s="58" t="s">
        <v>98</v>
      </c>
      <c r="I38" s="63" t="s">
        <v>99</v>
      </c>
      <c r="J38" s="22">
        <f>0.4+0.9</f>
        <v>1.3</v>
      </c>
      <c r="K38" s="22"/>
      <c r="L38" s="22"/>
      <c r="M38" s="157"/>
      <c r="N38" s="158"/>
      <c r="O38" s="135"/>
    </row>
    <row r="39" spans="1:15" s="76" customFormat="1" ht="43.5" customHeight="1" x14ac:dyDescent="0.25">
      <c r="A39" s="103" t="s">
        <v>101</v>
      </c>
      <c r="B39" s="46">
        <v>920</v>
      </c>
      <c r="C39" s="21" t="s">
        <v>9</v>
      </c>
      <c r="D39" s="21" t="s">
        <v>12</v>
      </c>
      <c r="E39" s="58">
        <v>65</v>
      </c>
      <c r="F39" s="58" t="s">
        <v>13</v>
      </c>
      <c r="G39" s="58" t="s">
        <v>22</v>
      </c>
      <c r="H39" s="58" t="s">
        <v>93</v>
      </c>
      <c r="I39" s="63"/>
      <c r="J39" s="22">
        <f>J40+J42</f>
        <v>352</v>
      </c>
      <c r="K39" s="22">
        <f t="shared" ref="K39:L39" si="16">K40+K42</f>
        <v>0</v>
      </c>
      <c r="L39" s="22">
        <f t="shared" si="16"/>
        <v>0</v>
      </c>
      <c r="M39" s="157"/>
      <c r="N39" s="158"/>
      <c r="O39" s="135"/>
    </row>
    <row r="40" spans="1:15" s="76" customFormat="1" ht="42.75" customHeight="1" x14ac:dyDescent="0.25">
      <c r="A40" s="103" t="s">
        <v>92</v>
      </c>
      <c r="B40" s="46">
        <v>920</v>
      </c>
      <c r="C40" s="21" t="s">
        <v>9</v>
      </c>
      <c r="D40" s="21" t="s">
        <v>12</v>
      </c>
      <c r="E40" s="58">
        <v>65</v>
      </c>
      <c r="F40" s="58" t="s">
        <v>13</v>
      </c>
      <c r="G40" s="58" t="s">
        <v>22</v>
      </c>
      <c r="H40" s="58" t="s">
        <v>93</v>
      </c>
      <c r="I40" s="63" t="s">
        <v>34</v>
      </c>
      <c r="J40" s="22">
        <f>J41</f>
        <v>251.8</v>
      </c>
      <c r="K40" s="22">
        <f t="shared" ref="K40:L40" si="17">K41</f>
        <v>0</v>
      </c>
      <c r="L40" s="22">
        <f t="shared" si="17"/>
        <v>0</v>
      </c>
      <c r="M40" s="157"/>
      <c r="N40" s="158"/>
      <c r="O40" s="135"/>
    </row>
    <row r="41" spans="1:15" s="76" customFormat="1" ht="36.75" customHeight="1" x14ac:dyDescent="0.25">
      <c r="A41" s="103" t="s">
        <v>96</v>
      </c>
      <c r="B41" s="46">
        <v>920</v>
      </c>
      <c r="C41" s="21" t="s">
        <v>9</v>
      </c>
      <c r="D41" s="21" t="s">
        <v>12</v>
      </c>
      <c r="E41" s="58">
        <v>65</v>
      </c>
      <c r="F41" s="58" t="s">
        <v>13</v>
      </c>
      <c r="G41" s="58" t="s">
        <v>22</v>
      </c>
      <c r="H41" s="58" t="s">
        <v>93</v>
      </c>
      <c r="I41" s="63" t="s">
        <v>33</v>
      </c>
      <c r="J41" s="22">
        <f>100+151.8</f>
        <v>251.8</v>
      </c>
      <c r="K41" s="22"/>
      <c r="L41" s="22"/>
      <c r="M41" s="157"/>
      <c r="N41" s="158"/>
      <c r="O41" s="135"/>
    </row>
    <row r="42" spans="1:15" s="76" customFormat="1" ht="33" customHeight="1" x14ac:dyDescent="0.25">
      <c r="A42" s="103" t="s">
        <v>38</v>
      </c>
      <c r="B42" s="46">
        <v>920</v>
      </c>
      <c r="C42" s="21" t="s">
        <v>9</v>
      </c>
      <c r="D42" s="21" t="s">
        <v>12</v>
      </c>
      <c r="E42" s="58">
        <v>65</v>
      </c>
      <c r="F42" s="58" t="s">
        <v>13</v>
      </c>
      <c r="G42" s="58" t="s">
        <v>22</v>
      </c>
      <c r="H42" s="58" t="s">
        <v>93</v>
      </c>
      <c r="I42" s="63" t="s">
        <v>36</v>
      </c>
      <c r="J42" s="22">
        <f>J43</f>
        <v>100.19999999999999</v>
      </c>
      <c r="K42" s="22">
        <f t="shared" ref="K42:L42" si="18">K43</f>
        <v>0</v>
      </c>
      <c r="L42" s="22">
        <f t="shared" si="18"/>
        <v>0</v>
      </c>
      <c r="M42" s="157"/>
      <c r="N42" s="158"/>
      <c r="O42" s="135"/>
    </row>
    <row r="43" spans="1:15" s="76" customFormat="1" ht="33" customHeight="1" x14ac:dyDescent="0.25">
      <c r="A43" s="103" t="s">
        <v>39</v>
      </c>
      <c r="B43" s="46">
        <v>920</v>
      </c>
      <c r="C43" s="21" t="s">
        <v>9</v>
      </c>
      <c r="D43" s="21" t="s">
        <v>12</v>
      </c>
      <c r="E43" s="58">
        <v>65</v>
      </c>
      <c r="F43" s="58" t="s">
        <v>13</v>
      </c>
      <c r="G43" s="58" t="s">
        <v>22</v>
      </c>
      <c r="H43" s="58" t="s">
        <v>93</v>
      </c>
      <c r="I43" s="63" t="s">
        <v>37</v>
      </c>
      <c r="J43" s="22">
        <f>250-149.8</f>
        <v>100.19999999999999</v>
      </c>
      <c r="K43" s="22"/>
      <c r="L43" s="22"/>
      <c r="M43" s="157"/>
      <c r="N43" s="158"/>
      <c r="O43" s="135"/>
    </row>
    <row r="44" spans="1:15" s="76" customFormat="1" ht="105.75" customHeight="1" x14ac:dyDescent="0.25">
      <c r="A44" s="115" t="s">
        <v>32</v>
      </c>
      <c r="B44" s="46">
        <v>920</v>
      </c>
      <c r="C44" s="20" t="s">
        <v>9</v>
      </c>
      <c r="D44" s="20" t="s">
        <v>12</v>
      </c>
      <c r="E44" s="58" t="s">
        <v>56</v>
      </c>
      <c r="F44" s="58" t="s">
        <v>13</v>
      </c>
      <c r="G44" s="58" t="s">
        <v>22</v>
      </c>
      <c r="H44" s="140" t="s">
        <v>51</v>
      </c>
      <c r="I44" s="21"/>
      <c r="J44" s="22">
        <f t="shared" ref="J44:L45" si="19">J45</f>
        <v>0.8</v>
      </c>
      <c r="K44" s="22">
        <f t="shared" si="19"/>
        <v>0.8</v>
      </c>
      <c r="L44" s="22">
        <f t="shared" si="19"/>
        <v>0.8</v>
      </c>
      <c r="M44" s="174"/>
      <c r="O44" s="33"/>
    </row>
    <row r="45" spans="1:15" s="76" customFormat="1" ht="34.5" customHeight="1" x14ac:dyDescent="0.25">
      <c r="A45" s="57" t="s">
        <v>38</v>
      </c>
      <c r="B45" s="46">
        <v>920</v>
      </c>
      <c r="C45" s="20" t="s">
        <v>9</v>
      </c>
      <c r="D45" s="20" t="s">
        <v>12</v>
      </c>
      <c r="E45" s="58" t="s">
        <v>56</v>
      </c>
      <c r="F45" s="58" t="s">
        <v>13</v>
      </c>
      <c r="G45" s="58" t="s">
        <v>22</v>
      </c>
      <c r="H45" s="140" t="s">
        <v>51</v>
      </c>
      <c r="I45" s="21" t="s">
        <v>36</v>
      </c>
      <c r="J45" s="22">
        <f t="shared" si="19"/>
        <v>0.8</v>
      </c>
      <c r="K45" s="22">
        <f t="shared" si="19"/>
        <v>0.8</v>
      </c>
      <c r="L45" s="22">
        <f t="shared" si="19"/>
        <v>0.8</v>
      </c>
      <c r="M45" s="174"/>
      <c r="O45" s="33"/>
    </row>
    <row r="46" spans="1:15" s="76" customFormat="1" ht="32.25" customHeight="1" x14ac:dyDescent="0.25">
      <c r="A46" s="57" t="s">
        <v>39</v>
      </c>
      <c r="B46" s="46">
        <v>920</v>
      </c>
      <c r="C46" s="20" t="s">
        <v>9</v>
      </c>
      <c r="D46" s="20" t="s">
        <v>12</v>
      </c>
      <c r="E46" s="58" t="s">
        <v>56</v>
      </c>
      <c r="F46" s="58" t="s">
        <v>13</v>
      </c>
      <c r="G46" s="58" t="s">
        <v>22</v>
      </c>
      <c r="H46" s="140" t="s">
        <v>51</v>
      </c>
      <c r="I46" s="21" t="s">
        <v>37</v>
      </c>
      <c r="J46" s="22">
        <v>0.8</v>
      </c>
      <c r="K46" s="22">
        <v>0.8</v>
      </c>
      <c r="L46" s="22">
        <v>0.8</v>
      </c>
      <c r="M46" s="174"/>
      <c r="O46" s="33"/>
    </row>
    <row r="47" spans="1:15" s="76" customFormat="1" ht="24" customHeight="1" x14ac:dyDescent="0.25">
      <c r="A47" s="103" t="s">
        <v>15</v>
      </c>
      <c r="B47" s="46">
        <v>920</v>
      </c>
      <c r="C47" s="21" t="s">
        <v>9</v>
      </c>
      <c r="D47" s="21" t="s">
        <v>16</v>
      </c>
      <c r="E47" s="21"/>
      <c r="F47" s="21"/>
      <c r="G47" s="21"/>
      <c r="H47" s="21"/>
      <c r="I47" s="21"/>
      <c r="J47" s="77">
        <f t="shared" ref="J47:L51" si="20">J48</f>
        <v>35.9</v>
      </c>
      <c r="K47" s="77">
        <f t="shared" si="20"/>
        <v>59.8</v>
      </c>
      <c r="L47" s="77">
        <f t="shared" si="20"/>
        <v>59.8</v>
      </c>
      <c r="M47" s="80"/>
      <c r="O47" s="33"/>
    </row>
    <row r="48" spans="1:15" s="76" customFormat="1" ht="30" x14ac:dyDescent="0.25">
      <c r="A48" s="103" t="s">
        <v>61</v>
      </c>
      <c r="B48" s="46">
        <v>920</v>
      </c>
      <c r="C48" s="21" t="s">
        <v>9</v>
      </c>
      <c r="D48" s="21" t="s">
        <v>16</v>
      </c>
      <c r="E48" s="39" t="s">
        <v>52</v>
      </c>
      <c r="F48" s="39"/>
      <c r="G48" s="39"/>
      <c r="H48" s="39"/>
      <c r="I48" s="21"/>
      <c r="J48" s="77">
        <f t="shared" si="20"/>
        <v>35.9</v>
      </c>
      <c r="K48" s="77">
        <f t="shared" si="20"/>
        <v>59.8</v>
      </c>
      <c r="L48" s="77">
        <f t="shared" si="20"/>
        <v>59.8</v>
      </c>
      <c r="M48" s="78"/>
      <c r="O48" s="134"/>
    </row>
    <row r="49" spans="1:15" s="76" customFormat="1" ht="45" x14ac:dyDescent="0.25">
      <c r="A49" s="103" t="s">
        <v>62</v>
      </c>
      <c r="B49" s="46">
        <v>920</v>
      </c>
      <c r="C49" s="21" t="s">
        <v>9</v>
      </c>
      <c r="D49" s="21" t="s">
        <v>16</v>
      </c>
      <c r="E49" s="39" t="s">
        <v>52</v>
      </c>
      <c r="F49" s="39" t="s">
        <v>11</v>
      </c>
      <c r="G49" s="39"/>
      <c r="H49" s="39"/>
      <c r="I49" s="21"/>
      <c r="J49" s="77">
        <f t="shared" si="20"/>
        <v>35.9</v>
      </c>
      <c r="K49" s="77">
        <f t="shared" si="20"/>
        <v>59.8</v>
      </c>
      <c r="L49" s="77">
        <f t="shared" si="20"/>
        <v>59.8</v>
      </c>
      <c r="M49" s="78"/>
      <c r="O49" s="33"/>
    </row>
    <row r="50" spans="1:15" s="76" customFormat="1" x14ac:dyDescent="0.25">
      <c r="A50" s="103" t="s">
        <v>72</v>
      </c>
      <c r="B50" s="46">
        <v>920</v>
      </c>
      <c r="C50" s="21" t="s">
        <v>9</v>
      </c>
      <c r="D50" s="21" t="s">
        <v>16</v>
      </c>
      <c r="E50" s="39" t="s">
        <v>52</v>
      </c>
      <c r="F50" s="39" t="s">
        <v>11</v>
      </c>
      <c r="G50" s="39" t="s">
        <v>22</v>
      </c>
      <c r="H50" s="39" t="s">
        <v>53</v>
      </c>
      <c r="I50" s="21"/>
      <c r="J50" s="22">
        <f t="shared" si="20"/>
        <v>35.9</v>
      </c>
      <c r="K50" s="22">
        <f t="shared" si="20"/>
        <v>59.8</v>
      </c>
      <c r="L50" s="22">
        <f t="shared" si="20"/>
        <v>59.8</v>
      </c>
      <c r="M50" s="78"/>
      <c r="O50" s="90"/>
    </row>
    <row r="51" spans="1:15" s="76" customFormat="1" ht="27" customHeight="1" x14ac:dyDescent="0.25">
      <c r="A51" s="103" t="s">
        <v>40</v>
      </c>
      <c r="B51" s="46">
        <v>920</v>
      </c>
      <c r="C51" s="21" t="s">
        <v>9</v>
      </c>
      <c r="D51" s="21" t="s">
        <v>16</v>
      </c>
      <c r="E51" s="39" t="s">
        <v>52</v>
      </c>
      <c r="F51" s="39" t="s">
        <v>11</v>
      </c>
      <c r="G51" s="39" t="s">
        <v>22</v>
      </c>
      <c r="H51" s="39" t="s">
        <v>53</v>
      </c>
      <c r="I51" s="21" t="s">
        <v>41</v>
      </c>
      <c r="J51" s="22">
        <f t="shared" si="20"/>
        <v>35.9</v>
      </c>
      <c r="K51" s="22">
        <f t="shared" si="20"/>
        <v>59.8</v>
      </c>
      <c r="L51" s="22">
        <f t="shared" si="20"/>
        <v>59.8</v>
      </c>
      <c r="M51" s="78"/>
      <c r="O51" s="33"/>
    </row>
    <row r="52" spans="1:15" s="76" customFormat="1" ht="25.5" customHeight="1" x14ac:dyDescent="0.25">
      <c r="A52" s="103" t="s">
        <v>27</v>
      </c>
      <c r="B52" s="46">
        <v>920</v>
      </c>
      <c r="C52" s="21" t="s">
        <v>9</v>
      </c>
      <c r="D52" s="21" t="s">
        <v>16</v>
      </c>
      <c r="E52" s="39" t="s">
        <v>52</v>
      </c>
      <c r="F52" s="39" t="s">
        <v>11</v>
      </c>
      <c r="G52" s="39" t="s">
        <v>22</v>
      </c>
      <c r="H52" s="39" t="s">
        <v>53</v>
      </c>
      <c r="I52" s="21" t="s">
        <v>26</v>
      </c>
      <c r="J52" s="45">
        <v>35.9</v>
      </c>
      <c r="K52" s="79">
        <v>59.8</v>
      </c>
      <c r="L52" s="79">
        <v>59.8</v>
      </c>
      <c r="M52" s="78"/>
      <c r="O52" s="33"/>
    </row>
    <row r="53" spans="1:15" s="76" customFormat="1" ht="25.5" customHeight="1" x14ac:dyDescent="0.25">
      <c r="A53" s="103" t="s">
        <v>122</v>
      </c>
      <c r="B53" s="46">
        <v>920</v>
      </c>
      <c r="C53" s="21" t="s">
        <v>9</v>
      </c>
      <c r="D53" s="21" t="s">
        <v>103</v>
      </c>
      <c r="E53" s="39"/>
      <c r="F53" s="39"/>
      <c r="G53" s="39"/>
      <c r="H53" s="39"/>
      <c r="I53" s="21"/>
      <c r="J53" s="45">
        <f>J54</f>
        <v>3</v>
      </c>
      <c r="K53" s="45">
        <f t="shared" ref="K53:L53" si="21">K54</f>
        <v>0</v>
      </c>
      <c r="L53" s="45">
        <f t="shared" si="21"/>
        <v>0</v>
      </c>
      <c r="M53" s="78"/>
      <c r="O53" s="33"/>
    </row>
    <row r="54" spans="1:15" s="76" customFormat="1" ht="25.5" customHeight="1" x14ac:dyDescent="0.25">
      <c r="A54" s="103" t="s">
        <v>61</v>
      </c>
      <c r="B54" s="46">
        <v>920</v>
      </c>
      <c r="C54" s="21" t="s">
        <v>9</v>
      </c>
      <c r="D54" s="21" t="s">
        <v>103</v>
      </c>
      <c r="E54" s="39" t="s">
        <v>52</v>
      </c>
      <c r="F54" s="39"/>
      <c r="G54" s="39"/>
      <c r="H54" s="39"/>
      <c r="I54" s="21"/>
      <c r="J54" s="45">
        <f>J55</f>
        <v>3</v>
      </c>
      <c r="K54" s="45">
        <f t="shared" ref="K54:L54" si="22">K55</f>
        <v>0</v>
      </c>
      <c r="L54" s="45">
        <f t="shared" si="22"/>
        <v>0</v>
      </c>
      <c r="M54" s="78"/>
      <c r="O54" s="33"/>
    </row>
    <row r="55" spans="1:15" s="76" customFormat="1" ht="25.5" customHeight="1" x14ac:dyDescent="0.25">
      <c r="A55" s="103" t="s">
        <v>62</v>
      </c>
      <c r="B55" s="46">
        <v>920</v>
      </c>
      <c r="C55" s="21" t="s">
        <v>9</v>
      </c>
      <c r="D55" s="21" t="s">
        <v>103</v>
      </c>
      <c r="E55" s="39" t="s">
        <v>52</v>
      </c>
      <c r="F55" s="39" t="s">
        <v>11</v>
      </c>
      <c r="G55" s="39"/>
      <c r="H55" s="39"/>
      <c r="I55" s="21"/>
      <c r="J55" s="45">
        <f>J56</f>
        <v>3</v>
      </c>
      <c r="K55" s="45">
        <f t="shared" ref="K55:L55" si="23">K56</f>
        <v>0</v>
      </c>
      <c r="L55" s="45">
        <f t="shared" si="23"/>
        <v>0</v>
      </c>
      <c r="M55" s="78"/>
      <c r="O55" s="33"/>
    </row>
    <row r="56" spans="1:15" s="76" customFormat="1" ht="25.5" customHeight="1" x14ac:dyDescent="0.25">
      <c r="A56" s="103" t="s">
        <v>121</v>
      </c>
      <c r="B56" s="46">
        <v>920</v>
      </c>
      <c r="C56" s="21" t="s">
        <v>9</v>
      </c>
      <c r="D56" s="21" t="s">
        <v>103</v>
      </c>
      <c r="E56" s="39" t="s">
        <v>52</v>
      </c>
      <c r="F56" s="39" t="s">
        <v>11</v>
      </c>
      <c r="G56" s="39" t="s">
        <v>22</v>
      </c>
      <c r="H56" s="39" t="s">
        <v>120</v>
      </c>
      <c r="I56" s="21"/>
      <c r="J56" s="45">
        <f>J57</f>
        <v>3</v>
      </c>
      <c r="K56" s="45">
        <f t="shared" ref="K56:L56" si="24">K57</f>
        <v>0</v>
      </c>
      <c r="L56" s="45">
        <f t="shared" si="24"/>
        <v>0</v>
      </c>
      <c r="M56" s="78"/>
      <c r="O56" s="33"/>
    </row>
    <row r="57" spans="1:15" s="76" customFormat="1" ht="25.5" customHeight="1" x14ac:dyDescent="0.25">
      <c r="A57" s="103" t="s">
        <v>40</v>
      </c>
      <c r="B57" s="46">
        <v>920</v>
      </c>
      <c r="C57" s="21" t="s">
        <v>9</v>
      </c>
      <c r="D57" s="21" t="s">
        <v>103</v>
      </c>
      <c r="E57" s="39" t="s">
        <v>52</v>
      </c>
      <c r="F57" s="39" t="s">
        <v>11</v>
      </c>
      <c r="G57" s="39" t="s">
        <v>22</v>
      </c>
      <c r="H57" s="39" t="s">
        <v>120</v>
      </c>
      <c r="I57" s="21" t="s">
        <v>41</v>
      </c>
      <c r="J57" s="45">
        <f>J58</f>
        <v>3</v>
      </c>
      <c r="K57" s="45">
        <f t="shared" ref="K57:N57" si="25">K58</f>
        <v>0</v>
      </c>
      <c r="L57" s="45">
        <f t="shared" si="25"/>
        <v>0</v>
      </c>
      <c r="M57" s="168">
        <f t="shared" si="25"/>
        <v>0</v>
      </c>
      <c r="N57" s="168">
        <f t="shared" si="25"/>
        <v>0</v>
      </c>
      <c r="O57" s="33"/>
    </row>
    <row r="58" spans="1:15" s="76" customFormat="1" ht="25.5" customHeight="1" x14ac:dyDescent="0.25">
      <c r="A58" s="103" t="s">
        <v>100</v>
      </c>
      <c r="B58" s="46">
        <v>920</v>
      </c>
      <c r="C58" s="21" t="s">
        <v>9</v>
      </c>
      <c r="D58" s="21" t="s">
        <v>103</v>
      </c>
      <c r="E58" s="39" t="s">
        <v>52</v>
      </c>
      <c r="F58" s="39" t="s">
        <v>11</v>
      </c>
      <c r="G58" s="39" t="s">
        <v>22</v>
      </c>
      <c r="H58" s="39" t="s">
        <v>120</v>
      </c>
      <c r="I58" s="21" t="s">
        <v>99</v>
      </c>
      <c r="J58" s="45">
        <v>3</v>
      </c>
      <c r="K58" s="79">
        <v>0</v>
      </c>
      <c r="L58" s="79">
        <v>0</v>
      </c>
      <c r="M58" s="78"/>
      <c r="O58" s="33"/>
    </row>
    <row r="59" spans="1:15" s="76" customFormat="1" ht="21.75" customHeight="1" x14ac:dyDescent="0.25">
      <c r="A59" s="103" t="s">
        <v>68</v>
      </c>
      <c r="B59" s="46">
        <v>920</v>
      </c>
      <c r="C59" s="21" t="s">
        <v>10</v>
      </c>
      <c r="D59" s="21"/>
      <c r="E59" s="39"/>
      <c r="F59" s="39"/>
      <c r="G59" s="39"/>
      <c r="H59" s="39"/>
      <c r="I59" s="21"/>
      <c r="J59" s="45">
        <f>J60</f>
        <v>159</v>
      </c>
      <c r="K59" s="45">
        <f t="shared" ref="K59:L59" si="26">K60</f>
        <v>173.9</v>
      </c>
      <c r="L59" s="45">
        <f t="shared" si="26"/>
        <v>180.2</v>
      </c>
      <c r="M59" s="80"/>
      <c r="O59" s="33"/>
    </row>
    <row r="60" spans="1:15" s="76" customFormat="1" ht="48" customHeight="1" x14ac:dyDescent="0.25">
      <c r="A60" s="103" t="s">
        <v>69</v>
      </c>
      <c r="B60" s="46">
        <v>920</v>
      </c>
      <c r="C60" s="21" t="s">
        <v>10</v>
      </c>
      <c r="D60" s="21" t="s">
        <v>17</v>
      </c>
      <c r="E60" s="39"/>
      <c r="F60" s="39"/>
      <c r="G60" s="39"/>
      <c r="H60" s="39"/>
      <c r="I60" s="21"/>
      <c r="J60" s="45">
        <f t="shared" ref="J60:L62" si="27">J61</f>
        <v>159</v>
      </c>
      <c r="K60" s="45">
        <f t="shared" si="27"/>
        <v>173.9</v>
      </c>
      <c r="L60" s="45">
        <f t="shared" si="27"/>
        <v>180.2</v>
      </c>
      <c r="M60" s="78"/>
      <c r="O60" s="132"/>
    </row>
    <row r="61" spans="1:15" s="76" customFormat="1" ht="35.25" customHeight="1" x14ac:dyDescent="0.25">
      <c r="A61" s="57" t="s">
        <v>61</v>
      </c>
      <c r="B61" s="46">
        <v>920</v>
      </c>
      <c r="C61" s="21" t="s">
        <v>10</v>
      </c>
      <c r="D61" s="21" t="s">
        <v>17</v>
      </c>
      <c r="E61" s="39" t="s">
        <v>52</v>
      </c>
      <c r="F61" s="39"/>
      <c r="G61" s="39"/>
      <c r="H61" s="39"/>
      <c r="I61" s="21"/>
      <c r="J61" s="45">
        <f t="shared" si="27"/>
        <v>159</v>
      </c>
      <c r="K61" s="45">
        <f t="shared" si="27"/>
        <v>173.9</v>
      </c>
      <c r="L61" s="45">
        <f t="shared" si="27"/>
        <v>180.2</v>
      </c>
      <c r="M61" s="78"/>
      <c r="O61" s="33"/>
    </row>
    <row r="62" spans="1:15" s="76" customFormat="1" ht="45" customHeight="1" x14ac:dyDescent="0.25">
      <c r="A62" s="57" t="s">
        <v>62</v>
      </c>
      <c r="B62" s="46">
        <v>920</v>
      </c>
      <c r="C62" s="21" t="s">
        <v>10</v>
      </c>
      <c r="D62" s="21" t="s">
        <v>17</v>
      </c>
      <c r="E62" s="39" t="s">
        <v>52</v>
      </c>
      <c r="F62" s="39" t="s">
        <v>11</v>
      </c>
      <c r="G62" s="39"/>
      <c r="H62" s="39"/>
      <c r="I62" s="21"/>
      <c r="J62" s="45">
        <f>J63</f>
        <v>159</v>
      </c>
      <c r="K62" s="45">
        <f t="shared" si="27"/>
        <v>173.9</v>
      </c>
      <c r="L62" s="45">
        <f t="shared" si="27"/>
        <v>180.2</v>
      </c>
      <c r="M62" s="78"/>
      <c r="O62" s="33"/>
    </row>
    <row r="63" spans="1:15" s="76" customFormat="1" ht="33" customHeight="1" x14ac:dyDescent="0.25">
      <c r="A63" s="103" t="s">
        <v>71</v>
      </c>
      <c r="B63" s="46">
        <v>920</v>
      </c>
      <c r="C63" s="21" t="s">
        <v>10</v>
      </c>
      <c r="D63" s="21" t="s">
        <v>17</v>
      </c>
      <c r="E63" s="39" t="s">
        <v>52</v>
      </c>
      <c r="F63" s="39" t="s">
        <v>11</v>
      </c>
      <c r="G63" s="39" t="s">
        <v>22</v>
      </c>
      <c r="H63" s="39" t="s">
        <v>70</v>
      </c>
      <c r="I63" s="21"/>
      <c r="J63" s="45">
        <f>J64+J66</f>
        <v>159</v>
      </c>
      <c r="K63" s="45">
        <f t="shared" ref="K63:L63" si="28">K64+K66</f>
        <v>173.9</v>
      </c>
      <c r="L63" s="45">
        <f t="shared" si="28"/>
        <v>180.2</v>
      </c>
      <c r="M63" s="78"/>
      <c r="O63" s="33"/>
    </row>
    <row r="64" spans="1:15" s="76" customFormat="1" ht="57.75" customHeight="1" x14ac:dyDescent="0.25">
      <c r="A64" s="103" t="s">
        <v>42</v>
      </c>
      <c r="B64" s="46">
        <v>920</v>
      </c>
      <c r="C64" s="21" t="s">
        <v>10</v>
      </c>
      <c r="D64" s="21" t="s">
        <v>17</v>
      </c>
      <c r="E64" s="39" t="s">
        <v>52</v>
      </c>
      <c r="F64" s="39" t="s">
        <v>11</v>
      </c>
      <c r="G64" s="39" t="s">
        <v>22</v>
      </c>
      <c r="H64" s="39" t="s">
        <v>70</v>
      </c>
      <c r="I64" s="21" t="s">
        <v>34</v>
      </c>
      <c r="J64" s="45">
        <f>J65</f>
        <v>140</v>
      </c>
      <c r="K64" s="45">
        <f t="shared" ref="K64:L64" si="29">K65</f>
        <v>140</v>
      </c>
      <c r="L64" s="45">
        <f t="shared" si="29"/>
        <v>140</v>
      </c>
      <c r="M64" s="78"/>
      <c r="O64" s="33"/>
    </row>
    <row r="65" spans="1:15" s="76" customFormat="1" ht="39.75" customHeight="1" x14ac:dyDescent="0.25">
      <c r="A65" s="103" t="s">
        <v>35</v>
      </c>
      <c r="B65" s="46">
        <v>920</v>
      </c>
      <c r="C65" s="21" t="s">
        <v>10</v>
      </c>
      <c r="D65" s="21" t="s">
        <v>17</v>
      </c>
      <c r="E65" s="39" t="s">
        <v>52</v>
      </c>
      <c r="F65" s="39" t="s">
        <v>11</v>
      </c>
      <c r="G65" s="39" t="s">
        <v>22</v>
      </c>
      <c r="H65" s="39" t="s">
        <v>70</v>
      </c>
      <c r="I65" s="21" t="s">
        <v>33</v>
      </c>
      <c r="J65" s="45">
        <v>140</v>
      </c>
      <c r="K65" s="45">
        <v>140</v>
      </c>
      <c r="L65" s="45">
        <v>140</v>
      </c>
      <c r="M65" s="78"/>
      <c r="O65" s="33"/>
    </row>
    <row r="66" spans="1:15" s="76" customFormat="1" ht="30" x14ac:dyDescent="0.25">
      <c r="A66" s="108" t="s">
        <v>38</v>
      </c>
      <c r="B66" s="46">
        <v>920</v>
      </c>
      <c r="C66" s="21" t="s">
        <v>10</v>
      </c>
      <c r="D66" s="21" t="s">
        <v>17</v>
      </c>
      <c r="E66" s="39" t="s">
        <v>52</v>
      </c>
      <c r="F66" s="39" t="s">
        <v>11</v>
      </c>
      <c r="G66" s="39" t="s">
        <v>22</v>
      </c>
      <c r="H66" s="39" t="s">
        <v>70</v>
      </c>
      <c r="I66" s="21" t="s">
        <v>36</v>
      </c>
      <c r="J66" s="45">
        <f>J67</f>
        <v>19</v>
      </c>
      <c r="K66" s="45">
        <f>K67</f>
        <v>33.9</v>
      </c>
      <c r="L66" s="45">
        <f>L67</f>
        <v>40.200000000000003</v>
      </c>
      <c r="M66" s="78"/>
      <c r="O66" s="33"/>
    </row>
    <row r="67" spans="1:15" s="76" customFormat="1" ht="30" x14ac:dyDescent="0.25">
      <c r="A67" s="108" t="s">
        <v>39</v>
      </c>
      <c r="B67" s="46">
        <v>920</v>
      </c>
      <c r="C67" s="21" t="s">
        <v>10</v>
      </c>
      <c r="D67" s="21" t="s">
        <v>17</v>
      </c>
      <c r="E67" s="39" t="s">
        <v>52</v>
      </c>
      <c r="F67" s="39" t="s">
        <v>11</v>
      </c>
      <c r="G67" s="39" t="s">
        <v>22</v>
      </c>
      <c r="H67" s="39" t="s">
        <v>70</v>
      </c>
      <c r="I67" s="21" t="s">
        <v>37</v>
      </c>
      <c r="J67" s="45">
        <v>19</v>
      </c>
      <c r="K67" s="45">
        <v>33.9</v>
      </c>
      <c r="L67" s="45">
        <v>40.200000000000003</v>
      </c>
      <c r="M67" s="78"/>
      <c r="O67" s="33"/>
    </row>
    <row r="68" spans="1:15" s="76" customFormat="1" ht="35.25" customHeight="1" x14ac:dyDescent="0.25">
      <c r="A68" s="103" t="s">
        <v>24</v>
      </c>
      <c r="B68" s="46">
        <v>920</v>
      </c>
      <c r="C68" s="21" t="s">
        <v>17</v>
      </c>
      <c r="D68" s="21"/>
      <c r="E68" s="21"/>
      <c r="F68" s="21"/>
      <c r="G68" s="21"/>
      <c r="H68" s="21"/>
      <c r="I68" s="21"/>
      <c r="J68" s="22">
        <f t="shared" ref="J68:L70" si="30">J69</f>
        <v>41.5</v>
      </c>
      <c r="K68" s="22">
        <f t="shared" si="30"/>
        <v>0</v>
      </c>
      <c r="L68" s="22">
        <f t="shared" si="30"/>
        <v>0</v>
      </c>
      <c r="M68" s="80"/>
      <c r="O68" s="33"/>
    </row>
    <row r="69" spans="1:15" s="76" customFormat="1" ht="51" customHeight="1" x14ac:dyDescent="0.25">
      <c r="A69" s="103" t="s">
        <v>48</v>
      </c>
      <c r="B69" s="46">
        <v>920</v>
      </c>
      <c r="C69" s="21" t="s">
        <v>17</v>
      </c>
      <c r="D69" s="21" t="s">
        <v>18</v>
      </c>
      <c r="E69" s="21"/>
      <c r="F69" s="21"/>
      <c r="G69" s="21"/>
      <c r="H69" s="21"/>
      <c r="I69" s="21"/>
      <c r="J69" s="22">
        <f t="shared" si="30"/>
        <v>41.5</v>
      </c>
      <c r="K69" s="22">
        <f t="shared" si="30"/>
        <v>0</v>
      </c>
      <c r="L69" s="22">
        <f t="shared" si="30"/>
        <v>0</v>
      </c>
      <c r="M69" s="78"/>
      <c r="O69" s="33"/>
    </row>
    <row r="70" spans="1:15" s="76" customFormat="1" ht="30" x14ac:dyDescent="0.25">
      <c r="A70" s="103" t="s">
        <v>61</v>
      </c>
      <c r="B70" s="46">
        <v>920</v>
      </c>
      <c r="C70" s="21" t="s">
        <v>17</v>
      </c>
      <c r="D70" s="21" t="s">
        <v>18</v>
      </c>
      <c r="E70" s="39">
        <v>89</v>
      </c>
      <c r="F70" s="59"/>
      <c r="G70" s="59"/>
      <c r="H70" s="59"/>
      <c r="I70" s="21"/>
      <c r="J70" s="22">
        <f t="shared" si="30"/>
        <v>41.5</v>
      </c>
      <c r="K70" s="22">
        <f t="shared" si="30"/>
        <v>0</v>
      </c>
      <c r="L70" s="22">
        <f t="shared" si="30"/>
        <v>0</v>
      </c>
      <c r="M70" s="78"/>
      <c r="O70" s="134"/>
    </row>
    <row r="71" spans="1:15" s="76" customFormat="1" ht="45" x14ac:dyDescent="0.25">
      <c r="A71" s="103" t="s">
        <v>62</v>
      </c>
      <c r="B71" s="46">
        <v>920</v>
      </c>
      <c r="C71" s="21" t="s">
        <v>17</v>
      </c>
      <c r="D71" s="21" t="s">
        <v>18</v>
      </c>
      <c r="E71" s="39" t="s">
        <v>52</v>
      </c>
      <c r="F71" s="39" t="s">
        <v>11</v>
      </c>
      <c r="G71" s="39" t="s">
        <v>22</v>
      </c>
      <c r="H71" s="59"/>
      <c r="I71" s="21"/>
      <c r="J71" s="22">
        <f>J72+J75</f>
        <v>41.5</v>
      </c>
      <c r="K71" s="22">
        <f t="shared" ref="K71:L71" si="31">K72+K75</f>
        <v>0</v>
      </c>
      <c r="L71" s="22">
        <f t="shared" si="31"/>
        <v>0</v>
      </c>
      <c r="M71" s="78"/>
      <c r="O71" s="33"/>
    </row>
    <row r="72" spans="1:15" s="76" customFormat="1" ht="21" customHeight="1" x14ac:dyDescent="0.25">
      <c r="A72" s="31" t="s">
        <v>72</v>
      </c>
      <c r="B72" s="46">
        <v>920</v>
      </c>
      <c r="C72" s="21" t="s">
        <v>17</v>
      </c>
      <c r="D72" s="21" t="s">
        <v>18</v>
      </c>
      <c r="E72" s="39" t="s">
        <v>52</v>
      </c>
      <c r="F72" s="39" t="s">
        <v>11</v>
      </c>
      <c r="G72" s="39" t="s">
        <v>22</v>
      </c>
      <c r="H72" s="39" t="s">
        <v>53</v>
      </c>
      <c r="I72" s="21"/>
      <c r="J72" s="22">
        <f>J73</f>
        <v>0.8</v>
      </c>
      <c r="K72" s="22">
        <f t="shared" ref="K72:L72" si="32">K73</f>
        <v>0</v>
      </c>
      <c r="L72" s="22">
        <f t="shared" si="32"/>
        <v>0</v>
      </c>
      <c r="M72" s="78"/>
      <c r="O72" s="133"/>
    </row>
    <row r="73" spans="1:15" s="76" customFormat="1" ht="30" x14ac:dyDescent="0.25">
      <c r="A73" s="108" t="s">
        <v>38</v>
      </c>
      <c r="B73" s="46">
        <v>920</v>
      </c>
      <c r="C73" s="21" t="s">
        <v>17</v>
      </c>
      <c r="D73" s="21" t="s">
        <v>18</v>
      </c>
      <c r="E73" s="39" t="s">
        <v>52</v>
      </c>
      <c r="F73" s="39" t="s">
        <v>11</v>
      </c>
      <c r="G73" s="39" t="s">
        <v>22</v>
      </c>
      <c r="H73" s="39" t="s">
        <v>53</v>
      </c>
      <c r="I73" s="21" t="s">
        <v>36</v>
      </c>
      <c r="J73" s="46">
        <f>J74</f>
        <v>0.8</v>
      </c>
      <c r="K73" s="46">
        <f>K74</f>
        <v>0</v>
      </c>
      <c r="L73" s="46">
        <f>L74</f>
        <v>0</v>
      </c>
      <c r="M73" s="78"/>
      <c r="O73" s="33"/>
    </row>
    <row r="74" spans="1:15" s="76" customFormat="1" ht="37.5" customHeight="1" x14ac:dyDescent="0.25">
      <c r="A74" s="108" t="s">
        <v>39</v>
      </c>
      <c r="B74" s="46">
        <v>920</v>
      </c>
      <c r="C74" s="21" t="s">
        <v>17</v>
      </c>
      <c r="D74" s="21" t="s">
        <v>18</v>
      </c>
      <c r="E74" s="39" t="s">
        <v>52</v>
      </c>
      <c r="F74" s="39" t="s">
        <v>11</v>
      </c>
      <c r="G74" s="39" t="s">
        <v>22</v>
      </c>
      <c r="H74" s="39" t="s">
        <v>53</v>
      </c>
      <c r="I74" s="21" t="s">
        <v>37</v>
      </c>
      <c r="J74" s="131">
        <v>0.8</v>
      </c>
      <c r="K74" s="131">
        <v>0</v>
      </c>
      <c r="L74" s="131">
        <v>0</v>
      </c>
      <c r="M74" s="78"/>
      <c r="O74" s="33"/>
    </row>
    <row r="75" spans="1:15" s="76" customFormat="1" ht="26.25" customHeight="1" x14ac:dyDescent="0.25">
      <c r="A75" s="107" t="s">
        <v>74</v>
      </c>
      <c r="B75" s="46">
        <v>920</v>
      </c>
      <c r="C75" s="21" t="s">
        <v>17</v>
      </c>
      <c r="D75" s="21" t="s">
        <v>18</v>
      </c>
      <c r="E75" s="39" t="s">
        <v>52</v>
      </c>
      <c r="F75" s="39" t="s">
        <v>11</v>
      </c>
      <c r="G75" s="39" t="s">
        <v>22</v>
      </c>
      <c r="H75" s="39" t="s">
        <v>73</v>
      </c>
      <c r="I75" s="21"/>
      <c r="J75" s="131">
        <f>J76</f>
        <v>40.700000000000003</v>
      </c>
      <c r="K75" s="131">
        <f t="shared" ref="K75:L76" si="33">K76</f>
        <v>0</v>
      </c>
      <c r="L75" s="131">
        <f t="shared" si="33"/>
        <v>0</v>
      </c>
      <c r="M75" s="78"/>
      <c r="O75" s="33"/>
    </row>
    <row r="76" spans="1:15" s="76" customFormat="1" ht="37.5" customHeight="1" x14ac:dyDescent="0.25">
      <c r="A76" s="107" t="s">
        <v>38</v>
      </c>
      <c r="B76" s="46">
        <v>920</v>
      </c>
      <c r="C76" s="21" t="s">
        <v>17</v>
      </c>
      <c r="D76" s="21" t="s">
        <v>18</v>
      </c>
      <c r="E76" s="39" t="s">
        <v>52</v>
      </c>
      <c r="F76" s="39" t="s">
        <v>11</v>
      </c>
      <c r="G76" s="39" t="s">
        <v>22</v>
      </c>
      <c r="H76" s="39" t="s">
        <v>73</v>
      </c>
      <c r="I76" s="21" t="s">
        <v>36</v>
      </c>
      <c r="J76" s="131">
        <f>J77</f>
        <v>40.700000000000003</v>
      </c>
      <c r="K76" s="131">
        <f t="shared" si="33"/>
        <v>0</v>
      </c>
      <c r="L76" s="131">
        <f t="shared" si="33"/>
        <v>0</v>
      </c>
      <c r="M76" s="78"/>
      <c r="O76" s="33"/>
    </row>
    <row r="77" spans="1:15" s="76" customFormat="1" ht="37.5" customHeight="1" x14ac:dyDescent="0.25">
      <c r="A77" s="107" t="s">
        <v>39</v>
      </c>
      <c r="B77" s="46">
        <v>920</v>
      </c>
      <c r="C77" s="21" t="s">
        <v>17</v>
      </c>
      <c r="D77" s="21" t="s">
        <v>18</v>
      </c>
      <c r="E77" s="39" t="s">
        <v>52</v>
      </c>
      <c r="F77" s="39" t="s">
        <v>11</v>
      </c>
      <c r="G77" s="39" t="s">
        <v>22</v>
      </c>
      <c r="H77" s="39" t="s">
        <v>73</v>
      </c>
      <c r="I77" s="21" t="s">
        <v>37</v>
      </c>
      <c r="J77" s="131">
        <v>40.700000000000003</v>
      </c>
      <c r="K77" s="131">
        <v>0</v>
      </c>
      <c r="L77" s="131">
        <v>0</v>
      </c>
      <c r="M77" s="78"/>
      <c r="O77" s="33"/>
    </row>
    <row r="78" spans="1:15" s="76" customFormat="1" ht="27.75" customHeight="1" x14ac:dyDescent="0.25">
      <c r="A78" s="155" t="s">
        <v>87</v>
      </c>
      <c r="B78" s="46">
        <v>920</v>
      </c>
      <c r="C78" s="137" t="s">
        <v>12</v>
      </c>
      <c r="D78" s="137"/>
      <c r="E78" s="161"/>
      <c r="F78" s="161"/>
      <c r="G78" s="161"/>
      <c r="H78" s="161"/>
      <c r="I78" s="137"/>
      <c r="J78" s="162">
        <f t="shared" ref="J78:L83" si="34">J79</f>
        <v>310</v>
      </c>
      <c r="K78" s="162">
        <f t="shared" si="34"/>
        <v>202</v>
      </c>
      <c r="L78" s="162">
        <f t="shared" si="34"/>
        <v>202</v>
      </c>
      <c r="M78" s="78"/>
      <c r="O78" s="33"/>
    </row>
    <row r="79" spans="1:15" s="76" customFormat="1" ht="27.75" customHeight="1" x14ac:dyDescent="0.25">
      <c r="A79" s="154" t="s">
        <v>105</v>
      </c>
      <c r="B79" s="46">
        <v>920</v>
      </c>
      <c r="C79" s="137" t="s">
        <v>12</v>
      </c>
      <c r="D79" s="137" t="s">
        <v>102</v>
      </c>
      <c r="E79" s="161"/>
      <c r="F79" s="161"/>
      <c r="G79" s="161"/>
      <c r="H79" s="161"/>
      <c r="I79" s="137"/>
      <c r="J79" s="162">
        <f t="shared" si="34"/>
        <v>310</v>
      </c>
      <c r="K79" s="162">
        <f t="shared" si="34"/>
        <v>202</v>
      </c>
      <c r="L79" s="162">
        <f t="shared" si="34"/>
        <v>202</v>
      </c>
      <c r="M79" s="78"/>
      <c r="O79" s="33"/>
    </row>
    <row r="80" spans="1:15" s="76" customFormat="1" ht="27.75" customHeight="1" x14ac:dyDescent="0.25">
      <c r="A80" s="155" t="s">
        <v>106</v>
      </c>
      <c r="B80" s="46">
        <v>920</v>
      </c>
      <c r="C80" s="137" t="s">
        <v>12</v>
      </c>
      <c r="D80" s="137" t="s">
        <v>102</v>
      </c>
      <c r="E80" s="161" t="s">
        <v>103</v>
      </c>
      <c r="F80" s="161"/>
      <c r="G80" s="161"/>
      <c r="H80" s="161"/>
      <c r="I80" s="137"/>
      <c r="J80" s="162">
        <f>J81</f>
        <v>310</v>
      </c>
      <c r="K80" s="162">
        <f t="shared" ref="K80:L80" si="35">K81</f>
        <v>202</v>
      </c>
      <c r="L80" s="162">
        <f t="shared" si="35"/>
        <v>202</v>
      </c>
      <c r="M80" s="78"/>
      <c r="O80" s="33"/>
    </row>
    <row r="81" spans="1:15" s="76" customFormat="1" ht="27.75" customHeight="1" x14ac:dyDescent="0.25">
      <c r="A81" s="155" t="s">
        <v>107</v>
      </c>
      <c r="B81" s="46">
        <v>920</v>
      </c>
      <c r="C81" s="137" t="s">
        <v>12</v>
      </c>
      <c r="D81" s="137" t="s">
        <v>102</v>
      </c>
      <c r="E81" s="161" t="s">
        <v>103</v>
      </c>
      <c r="F81" s="161" t="s">
        <v>49</v>
      </c>
      <c r="G81" s="161" t="s">
        <v>9</v>
      </c>
      <c r="H81" s="161"/>
      <c r="I81" s="137"/>
      <c r="J81" s="162">
        <f t="shared" si="34"/>
        <v>310</v>
      </c>
      <c r="K81" s="162">
        <f t="shared" si="34"/>
        <v>202</v>
      </c>
      <c r="L81" s="162">
        <f t="shared" si="34"/>
        <v>202</v>
      </c>
      <c r="M81" s="78"/>
      <c r="O81" s="33"/>
    </row>
    <row r="82" spans="1:15" s="76" customFormat="1" ht="118.5" customHeight="1" x14ac:dyDescent="0.25">
      <c r="A82" s="163" t="s">
        <v>108</v>
      </c>
      <c r="B82" s="46">
        <v>920</v>
      </c>
      <c r="C82" s="137" t="s">
        <v>12</v>
      </c>
      <c r="D82" s="137" t="s">
        <v>102</v>
      </c>
      <c r="E82" s="161" t="s">
        <v>103</v>
      </c>
      <c r="F82" s="161" t="s">
        <v>49</v>
      </c>
      <c r="G82" s="161" t="s">
        <v>9</v>
      </c>
      <c r="H82" s="161" t="s">
        <v>104</v>
      </c>
      <c r="I82" s="137"/>
      <c r="J82" s="162">
        <f t="shared" si="34"/>
        <v>310</v>
      </c>
      <c r="K82" s="162">
        <f t="shared" si="34"/>
        <v>202</v>
      </c>
      <c r="L82" s="162">
        <f t="shared" si="34"/>
        <v>202</v>
      </c>
      <c r="M82" s="78"/>
      <c r="O82" s="33"/>
    </row>
    <row r="83" spans="1:15" s="76" customFormat="1" ht="27.75" customHeight="1" x14ac:dyDescent="0.25">
      <c r="A83" s="154" t="s">
        <v>38</v>
      </c>
      <c r="B83" s="46">
        <v>920</v>
      </c>
      <c r="C83" s="137" t="s">
        <v>12</v>
      </c>
      <c r="D83" s="137" t="s">
        <v>102</v>
      </c>
      <c r="E83" s="161" t="s">
        <v>103</v>
      </c>
      <c r="F83" s="161" t="s">
        <v>49</v>
      </c>
      <c r="G83" s="161" t="s">
        <v>9</v>
      </c>
      <c r="H83" s="161" t="s">
        <v>104</v>
      </c>
      <c r="I83" s="137" t="s">
        <v>36</v>
      </c>
      <c r="J83" s="162">
        <f t="shared" si="34"/>
        <v>310</v>
      </c>
      <c r="K83" s="162">
        <f t="shared" si="34"/>
        <v>202</v>
      </c>
      <c r="L83" s="162">
        <f t="shared" si="34"/>
        <v>202</v>
      </c>
      <c r="M83" s="78"/>
      <c r="O83" s="33"/>
    </row>
    <row r="84" spans="1:15" s="76" customFormat="1" ht="27.75" customHeight="1" x14ac:dyDescent="0.25">
      <c r="A84" s="154" t="s">
        <v>39</v>
      </c>
      <c r="B84" s="46">
        <v>920</v>
      </c>
      <c r="C84" s="137" t="s">
        <v>12</v>
      </c>
      <c r="D84" s="137" t="s">
        <v>102</v>
      </c>
      <c r="E84" s="161" t="s">
        <v>103</v>
      </c>
      <c r="F84" s="161" t="s">
        <v>49</v>
      </c>
      <c r="G84" s="161" t="s">
        <v>9</v>
      </c>
      <c r="H84" s="161" t="s">
        <v>104</v>
      </c>
      <c r="I84" s="137" t="s">
        <v>37</v>
      </c>
      <c r="J84" s="162">
        <v>310</v>
      </c>
      <c r="K84" s="162">
        <v>202</v>
      </c>
      <c r="L84" s="162">
        <v>202</v>
      </c>
      <c r="M84" s="78"/>
      <c r="O84" s="33"/>
    </row>
    <row r="85" spans="1:15" s="76" customFormat="1" ht="24.75" customHeight="1" x14ac:dyDescent="0.25">
      <c r="A85" s="128" t="s">
        <v>0</v>
      </c>
      <c r="B85" s="46">
        <v>920</v>
      </c>
      <c r="C85" s="21" t="s">
        <v>14</v>
      </c>
      <c r="D85" s="21"/>
      <c r="E85" s="59"/>
      <c r="F85" s="59"/>
      <c r="G85" s="59"/>
      <c r="H85" s="59"/>
      <c r="I85" s="21"/>
      <c r="J85" s="45">
        <f>J86</f>
        <v>280.89999999999998</v>
      </c>
      <c r="K85" s="45">
        <f>K86</f>
        <v>0</v>
      </c>
      <c r="L85" s="45">
        <f>L86</f>
        <v>0</v>
      </c>
      <c r="M85" s="80"/>
      <c r="O85" s="33"/>
    </row>
    <row r="86" spans="1:15" s="76" customFormat="1" ht="21" customHeight="1" x14ac:dyDescent="0.25">
      <c r="A86" s="128" t="s">
        <v>75</v>
      </c>
      <c r="B86" s="46">
        <v>920</v>
      </c>
      <c r="C86" s="21" t="s">
        <v>14</v>
      </c>
      <c r="D86" s="21" t="s">
        <v>17</v>
      </c>
      <c r="E86" s="61"/>
      <c r="F86" s="61"/>
      <c r="G86" s="61"/>
      <c r="H86" s="61"/>
      <c r="I86" s="21"/>
      <c r="J86" s="77">
        <f>J87</f>
        <v>280.89999999999998</v>
      </c>
      <c r="K86" s="77">
        <f t="shared" ref="K86:L86" si="36">K87</f>
        <v>0</v>
      </c>
      <c r="L86" s="77">
        <f t="shared" si="36"/>
        <v>0</v>
      </c>
      <c r="M86" s="78"/>
      <c r="O86" s="33"/>
    </row>
    <row r="87" spans="1:15" s="76" customFormat="1" ht="60" x14ac:dyDescent="0.25">
      <c r="A87" s="103" t="s">
        <v>125</v>
      </c>
      <c r="B87" s="46">
        <v>920</v>
      </c>
      <c r="C87" s="21" t="s">
        <v>14</v>
      </c>
      <c r="D87" s="21" t="s">
        <v>17</v>
      </c>
      <c r="E87" s="58" t="s">
        <v>76</v>
      </c>
      <c r="F87" s="58"/>
      <c r="G87" s="58"/>
      <c r="H87" s="58"/>
      <c r="I87" s="55"/>
      <c r="J87" s="81">
        <f>J88+J91</f>
        <v>280.89999999999998</v>
      </c>
      <c r="K87" s="81">
        <f>K88+K91+K100</f>
        <v>0</v>
      </c>
      <c r="L87" s="81">
        <f>L88+L91+L100</f>
        <v>0</v>
      </c>
      <c r="M87" s="78"/>
      <c r="O87" s="134"/>
    </row>
    <row r="88" spans="1:15" s="76" customFormat="1" x14ac:dyDescent="0.25">
      <c r="A88" s="128" t="s">
        <v>77</v>
      </c>
      <c r="B88" s="46">
        <v>920</v>
      </c>
      <c r="C88" s="21" t="s">
        <v>14</v>
      </c>
      <c r="D88" s="21" t="s">
        <v>17</v>
      </c>
      <c r="E88" s="58" t="s">
        <v>76</v>
      </c>
      <c r="F88" s="58" t="s">
        <v>49</v>
      </c>
      <c r="G88" s="58" t="s">
        <v>22</v>
      </c>
      <c r="H88" s="58" t="s">
        <v>78</v>
      </c>
      <c r="I88" s="55"/>
      <c r="J88" s="81">
        <f t="shared" ref="J88:L89" si="37">J89</f>
        <v>107</v>
      </c>
      <c r="K88" s="81">
        <f t="shared" si="37"/>
        <v>0</v>
      </c>
      <c r="L88" s="81">
        <f t="shared" si="37"/>
        <v>0</v>
      </c>
      <c r="M88" s="78"/>
      <c r="O88" s="33"/>
    </row>
    <row r="89" spans="1:15" s="76" customFormat="1" ht="30" x14ac:dyDescent="0.25">
      <c r="A89" s="108" t="s">
        <v>38</v>
      </c>
      <c r="B89" s="46">
        <v>920</v>
      </c>
      <c r="C89" s="21" t="s">
        <v>14</v>
      </c>
      <c r="D89" s="21" t="s">
        <v>17</v>
      </c>
      <c r="E89" s="58" t="s">
        <v>76</v>
      </c>
      <c r="F89" s="58" t="s">
        <v>49</v>
      </c>
      <c r="G89" s="58" t="s">
        <v>22</v>
      </c>
      <c r="H89" s="58" t="s">
        <v>78</v>
      </c>
      <c r="I89" s="21" t="s">
        <v>36</v>
      </c>
      <c r="J89" s="21">
        <f t="shared" si="37"/>
        <v>107</v>
      </c>
      <c r="K89" s="21">
        <f t="shared" si="37"/>
        <v>0</v>
      </c>
      <c r="L89" s="21">
        <f t="shared" si="37"/>
        <v>0</v>
      </c>
      <c r="M89" s="78"/>
      <c r="O89" s="33"/>
    </row>
    <row r="90" spans="1:15" s="76" customFormat="1" ht="30" x14ac:dyDescent="0.25">
      <c r="A90" s="108" t="s">
        <v>39</v>
      </c>
      <c r="B90" s="46">
        <v>920</v>
      </c>
      <c r="C90" s="21" t="s">
        <v>14</v>
      </c>
      <c r="D90" s="21" t="s">
        <v>17</v>
      </c>
      <c r="E90" s="58" t="s">
        <v>76</v>
      </c>
      <c r="F90" s="58" t="s">
        <v>49</v>
      </c>
      <c r="G90" s="58" t="s">
        <v>22</v>
      </c>
      <c r="H90" s="58" t="s">
        <v>78</v>
      </c>
      <c r="I90" s="21" t="s">
        <v>37</v>
      </c>
      <c r="J90" s="81">
        <f>100+28.4-21.4</f>
        <v>107</v>
      </c>
      <c r="K90" s="81">
        <v>0</v>
      </c>
      <c r="L90" s="81">
        <v>0</v>
      </c>
      <c r="M90" s="78"/>
      <c r="O90" s="33"/>
    </row>
    <row r="91" spans="1:15" s="76" customFormat="1" ht="32.25" customHeight="1" x14ac:dyDescent="0.25">
      <c r="A91" s="108" t="s">
        <v>79</v>
      </c>
      <c r="B91" s="46">
        <v>920</v>
      </c>
      <c r="C91" s="21" t="s">
        <v>14</v>
      </c>
      <c r="D91" s="21" t="s">
        <v>17</v>
      </c>
      <c r="E91" s="58" t="s">
        <v>76</v>
      </c>
      <c r="F91" s="58" t="s">
        <v>49</v>
      </c>
      <c r="G91" s="58" t="s">
        <v>22</v>
      </c>
      <c r="H91" s="58" t="s">
        <v>80</v>
      </c>
      <c r="I91" s="61"/>
      <c r="J91" s="77">
        <f>J92</f>
        <v>173.9</v>
      </c>
      <c r="K91" s="77">
        <f t="shared" ref="K91:L92" si="38">K92</f>
        <v>0</v>
      </c>
      <c r="L91" s="77">
        <f t="shared" si="38"/>
        <v>0</v>
      </c>
      <c r="M91" s="78"/>
      <c r="O91" s="33"/>
    </row>
    <row r="92" spans="1:15" s="76" customFormat="1" ht="32.25" customHeight="1" x14ac:dyDescent="0.25">
      <c r="A92" s="108" t="s">
        <v>38</v>
      </c>
      <c r="B92" s="46">
        <v>920</v>
      </c>
      <c r="C92" s="61" t="s">
        <v>14</v>
      </c>
      <c r="D92" s="61" t="s">
        <v>17</v>
      </c>
      <c r="E92" s="58" t="s">
        <v>76</v>
      </c>
      <c r="F92" s="58" t="s">
        <v>49</v>
      </c>
      <c r="G92" s="58" t="s">
        <v>22</v>
      </c>
      <c r="H92" s="58" t="s">
        <v>80</v>
      </c>
      <c r="I92" s="61" t="s">
        <v>36</v>
      </c>
      <c r="J92" s="77">
        <f t="shared" ref="J92" si="39">J93</f>
        <v>173.9</v>
      </c>
      <c r="K92" s="77">
        <f t="shared" si="38"/>
        <v>0</v>
      </c>
      <c r="L92" s="77">
        <f t="shared" si="38"/>
        <v>0</v>
      </c>
      <c r="M92" s="78"/>
      <c r="O92" s="33"/>
    </row>
    <row r="93" spans="1:15" s="76" customFormat="1" ht="31.5" customHeight="1" x14ac:dyDescent="0.25">
      <c r="A93" s="108" t="s">
        <v>39</v>
      </c>
      <c r="B93" s="46">
        <v>920</v>
      </c>
      <c r="C93" s="61" t="s">
        <v>14</v>
      </c>
      <c r="D93" s="61" t="s">
        <v>17</v>
      </c>
      <c r="E93" s="58" t="s">
        <v>76</v>
      </c>
      <c r="F93" s="58" t="s">
        <v>49</v>
      </c>
      <c r="G93" s="58" t="s">
        <v>22</v>
      </c>
      <c r="H93" s="58" t="s">
        <v>80</v>
      </c>
      <c r="I93" s="61" t="s">
        <v>37</v>
      </c>
      <c r="J93" s="77">
        <f>100+150-76.1</f>
        <v>173.9</v>
      </c>
      <c r="K93" s="77">
        <v>0</v>
      </c>
      <c r="L93" s="77">
        <v>0</v>
      </c>
      <c r="M93" s="78"/>
      <c r="O93" s="33"/>
    </row>
    <row r="94" spans="1:15" s="76" customFormat="1" ht="32.25" hidden="1" customHeight="1" x14ac:dyDescent="0.25">
      <c r="A94" s="108" t="s">
        <v>83</v>
      </c>
      <c r="B94" s="46">
        <v>920</v>
      </c>
      <c r="C94" s="61" t="s">
        <v>14</v>
      </c>
      <c r="D94" s="61" t="s">
        <v>17</v>
      </c>
      <c r="E94" s="58" t="s">
        <v>76</v>
      </c>
      <c r="F94" s="58" t="s">
        <v>49</v>
      </c>
      <c r="G94" s="58" t="s">
        <v>10</v>
      </c>
      <c r="H94" s="58" t="s">
        <v>82</v>
      </c>
      <c r="I94" s="61"/>
      <c r="J94" s="77">
        <f>J95</f>
        <v>0</v>
      </c>
      <c r="K94" s="77"/>
      <c r="L94" s="77"/>
      <c r="M94" s="78"/>
      <c r="O94" s="33"/>
    </row>
    <row r="95" spans="1:15" s="76" customFormat="1" ht="32.25" hidden="1" customHeight="1" x14ac:dyDescent="0.25">
      <c r="A95" s="108" t="s">
        <v>38</v>
      </c>
      <c r="B95" s="46">
        <v>920</v>
      </c>
      <c r="C95" s="61" t="s">
        <v>14</v>
      </c>
      <c r="D95" s="61" t="s">
        <v>17</v>
      </c>
      <c r="E95" s="58" t="s">
        <v>76</v>
      </c>
      <c r="F95" s="58" t="s">
        <v>49</v>
      </c>
      <c r="G95" s="58" t="s">
        <v>10</v>
      </c>
      <c r="H95" s="58" t="s">
        <v>82</v>
      </c>
      <c r="I95" s="61" t="s">
        <v>36</v>
      </c>
      <c r="J95" s="77">
        <f>J96</f>
        <v>0</v>
      </c>
      <c r="K95" s="77"/>
      <c r="L95" s="77"/>
      <c r="M95" s="78"/>
      <c r="O95" s="33"/>
    </row>
    <row r="96" spans="1:15" s="76" customFormat="1" ht="32.25" hidden="1" customHeight="1" x14ac:dyDescent="0.25">
      <c r="A96" s="108" t="s">
        <v>39</v>
      </c>
      <c r="B96" s="46">
        <v>920</v>
      </c>
      <c r="C96" s="61" t="s">
        <v>14</v>
      </c>
      <c r="D96" s="61" t="s">
        <v>17</v>
      </c>
      <c r="E96" s="58" t="s">
        <v>76</v>
      </c>
      <c r="F96" s="58" t="s">
        <v>49</v>
      </c>
      <c r="G96" s="58" t="s">
        <v>10</v>
      </c>
      <c r="H96" s="58" t="s">
        <v>82</v>
      </c>
      <c r="I96" s="61" t="s">
        <v>37</v>
      </c>
      <c r="J96" s="77">
        <v>0</v>
      </c>
      <c r="K96" s="77">
        <v>0</v>
      </c>
      <c r="L96" s="77">
        <v>0</v>
      </c>
      <c r="M96" s="78"/>
      <c r="O96" s="33"/>
    </row>
    <row r="97" spans="1:18" s="76" customFormat="1" ht="24" customHeight="1" x14ac:dyDescent="0.25">
      <c r="A97" s="108" t="s">
        <v>135</v>
      </c>
      <c r="B97" s="46">
        <v>920</v>
      </c>
      <c r="C97" s="61" t="s">
        <v>131</v>
      </c>
      <c r="D97" s="61"/>
      <c r="E97" s="58"/>
      <c r="F97" s="58"/>
      <c r="G97" s="58"/>
      <c r="H97" s="58"/>
      <c r="I97" s="61"/>
      <c r="J97" s="77">
        <f t="shared" ref="J97:J102" si="40">J98</f>
        <v>260</v>
      </c>
      <c r="K97" s="77"/>
      <c r="L97" s="77"/>
      <c r="M97" s="78"/>
      <c r="O97" s="33"/>
    </row>
    <row r="98" spans="1:18" s="76" customFormat="1" ht="19.5" customHeight="1" x14ac:dyDescent="0.25">
      <c r="A98" s="108" t="s">
        <v>136</v>
      </c>
      <c r="B98" s="46">
        <v>920</v>
      </c>
      <c r="C98" s="61" t="s">
        <v>131</v>
      </c>
      <c r="D98" s="61" t="s">
        <v>14</v>
      </c>
      <c r="E98" s="58"/>
      <c r="F98" s="58"/>
      <c r="G98" s="58"/>
      <c r="H98" s="58"/>
      <c r="I98" s="61"/>
      <c r="J98" s="77">
        <f t="shared" si="40"/>
        <v>260</v>
      </c>
      <c r="K98" s="77"/>
      <c r="L98" s="77"/>
      <c r="M98" s="78"/>
      <c r="O98" s="33"/>
    </row>
    <row r="99" spans="1:18" s="76" customFormat="1" ht="60.75" customHeight="1" x14ac:dyDescent="0.25">
      <c r="A99" s="108" t="s">
        <v>138</v>
      </c>
      <c r="B99" s="46">
        <v>920</v>
      </c>
      <c r="C99" s="61" t="s">
        <v>131</v>
      </c>
      <c r="D99" s="61" t="s">
        <v>14</v>
      </c>
      <c r="E99" s="58" t="s">
        <v>132</v>
      </c>
      <c r="F99" s="58"/>
      <c r="G99" s="58"/>
      <c r="H99" s="58"/>
      <c r="I99" s="61"/>
      <c r="J99" s="77">
        <f t="shared" si="40"/>
        <v>260</v>
      </c>
      <c r="K99" s="77"/>
      <c r="L99" s="77"/>
      <c r="M99" s="78"/>
      <c r="O99" s="33"/>
    </row>
    <row r="100" spans="1:18" s="76" customFormat="1" ht="50.25" customHeight="1" x14ac:dyDescent="0.25">
      <c r="A100" s="108" t="s">
        <v>137</v>
      </c>
      <c r="B100" s="46">
        <v>920</v>
      </c>
      <c r="C100" s="21" t="s">
        <v>131</v>
      </c>
      <c r="D100" s="21" t="s">
        <v>14</v>
      </c>
      <c r="E100" s="58" t="s">
        <v>132</v>
      </c>
      <c r="F100" s="58" t="s">
        <v>49</v>
      </c>
      <c r="G100" s="58" t="s">
        <v>9</v>
      </c>
      <c r="H100" s="58"/>
      <c r="I100" s="55"/>
      <c r="J100" s="81">
        <f t="shared" si="40"/>
        <v>260</v>
      </c>
      <c r="K100" s="81">
        <f t="shared" ref="K100:L100" si="41">K101</f>
        <v>0</v>
      </c>
      <c r="L100" s="81">
        <f t="shared" si="41"/>
        <v>0</v>
      </c>
      <c r="M100" s="78"/>
      <c r="O100" s="33"/>
    </row>
    <row r="101" spans="1:18" s="76" customFormat="1" ht="67.5" customHeight="1" x14ac:dyDescent="0.25">
      <c r="A101" s="35" t="s">
        <v>134</v>
      </c>
      <c r="B101" s="46">
        <v>920</v>
      </c>
      <c r="C101" s="21" t="s">
        <v>131</v>
      </c>
      <c r="D101" s="21" t="s">
        <v>14</v>
      </c>
      <c r="E101" s="58" t="s">
        <v>132</v>
      </c>
      <c r="F101" s="58" t="s">
        <v>49</v>
      </c>
      <c r="G101" s="58" t="s">
        <v>9</v>
      </c>
      <c r="H101" s="58" t="s">
        <v>133</v>
      </c>
      <c r="I101" s="21"/>
      <c r="J101" s="81">
        <f t="shared" si="40"/>
        <v>260</v>
      </c>
      <c r="K101" s="81">
        <f t="shared" ref="K101:L102" si="42">K102</f>
        <v>0</v>
      </c>
      <c r="L101" s="81">
        <f t="shared" si="42"/>
        <v>0</v>
      </c>
      <c r="M101" s="78"/>
      <c r="O101" s="33"/>
    </row>
    <row r="102" spans="1:18" s="76" customFormat="1" ht="21" customHeight="1" x14ac:dyDescent="0.25">
      <c r="A102" s="103" t="s">
        <v>38</v>
      </c>
      <c r="B102" s="46">
        <v>920</v>
      </c>
      <c r="C102" s="21" t="s">
        <v>131</v>
      </c>
      <c r="D102" s="21" t="s">
        <v>14</v>
      </c>
      <c r="E102" s="58" t="s">
        <v>132</v>
      </c>
      <c r="F102" s="58" t="s">
        <v>49</v>
      </c>
      <c r="G102" s="58" t="s">
        <v>9</v>
      </c>
      <c r="H102" s="58" t="s">
        <v>133</v>
      </c>
      <c r="I102" s="21" t="s">
        <v>36</v>
      </c>
      <c r="J102" s="81">
        <f t="shared" si="40"/>
        <v>260</v>
      </c>
      <c r="K102" s="81">
        <f t="shared" si="42"/>
        <v>0</v>
      </c>
      <c r="L102" s="81">
        <f t="shared" si="42"/>
        <v>0</v>
      </c>
      <c r="M102" s="78"/>
      <c r="O102" s="33"/>
    </row>
    <row r="103" spans="1:18" s="76" customFormat="1" ht="25.5" customHeight="1" x14ac:dyDescent="0.25">
      <c r="A103" s="103" t="s">
        <v>39</v>
      </c>
      <c r="B103" s="46">
        <v>920</v>
      </c>
      <c r="C103" s="21" t="s">
        <v>131</v>
      </c>
      <c r="D103" s="21" t="s">
        <v>14</v>
      </c>
      <c r="E103" s="58" t="s">
        <v>132</v>
      </c>
      <c r="F103" s="58" t="s">
        <v>49</v>
      </c>
      <c r="G103" s="58" t="s">
        <v>9</v>
      </c>
      <c r="H103" s="58" t="s">
        <v>133</v>
      </c>
      <c r="I103" s="21" t="s">
        <v>37</v>
      </c>
      <c r="J103" s="81">
        <v>260</v>
      </c>
      <c r="K103" s="81">
        <v>0</v>
      </c>
      <c r="L103" s="81">
        <v>0</v>
      </c>
      <c r="M103" s="78"/>
      <c r="O103" s="33"/>
    </row>
    <row r="104" spans="1:18" s="76" customFormat="1" ht="24.75" customHeight="1" x14ac:dyDescent="0.25">
      <c r="A104" s="103" t="s">
        <v>19</v>
      </c>
      <c r="B104" s="46">
        <v>920</v>
      </c>
      <c r="C104" s="21" t="s">
        <v>18</v>
      </c>
      <c r="D104" s="21"/>
      <c r="E104" s="21"/>
      <c r="F104" s="21"/>
      <c r="G104" s="21"/>
      <c r="H104" s="21"/>
      <c r="I104" s="21"/>
      <c r="J104" s="81">
        <f>J105</f>
        <v>248</v>
      </c>
      <c r="K104" s="81">
        <f t="shared" ref="K104:L104" si="43">K105</f>
        <v>266.60000000000002</v>
      </c>
      <c r="L104" s="81">
        <f t="shared" si="43"/>
        <v>286.60000000000002</v>
      </c>
      <c r="M104" s="78"/>
      <c r="O104" s="33"/>
    </row>
    <row r="105" spans="1:18" s="76" customFormat="1" ht="22.5" customHeight="1" x14ac:dyDescent="0.25">
      <c r="A105" s="103" t="s">
        <v>20</v>
      </c>
      <c r="B105" s="46">
        <v>920</v>
      </c>
      <c r="C105" s="21" t="s">
        <v>18</v>
      </c>
      <c r="D105" s="21" t="s">
        <v>9</v>
      </c>
      <c r="E105" s="21"/>
      <c r="F105" s="21"/>
      <c r="G105" s="21"/>
      <c r="H105" s="21"/>
      <c r="I105" s="21"/>
      <c r="J105" s="44">
        <f t="shared" ref="J105:L107" si="44">J106</f>
        <v>248</v>
      </c>
      <c r="K105" s="21">
        <f t="shared" si="44"/>
        <v>266.60000000000002</v>
      </c>
      <c r="L105" s="21">
        <f t="shared" si="44"/>
        <v>286.60000000000002</v>
      </c>
      <c r="M105" s="78"/>
      <c r="O105" s="33"/>
    </row>
    <row r="106" spans="1:18" s="76" customFormat="1" ht="30" x14ac:dyDescent="0.25">
      <c r="A106" s="103" t="s">
        <v>61</v>
      </c>
      <c r="B106" s="46">
        <v>920</v>
      </c>
      <c r="C106" s="21" t="s">
        <v>18</v>
      </c>
      <c r="D106" s="21" t="s">
        <v>9</v>
      </c>
      <c r="E106" s="58" t="s">
        <v>52</v>
      </c>
      <c r="F106" s="58"/>
      <c r="G106" s="58"/>
      <c r="H106" s="58"/>
      <c r="I106" s="21"/>
      <c r="J106" s="44">
        <f t="shared" si="44"/>
        <v>248</v>
      </c>
      <c r="K106" s="21">
        <f t="shared" si="44"/>
        <v>266.60000000000002</v>
      </c>
      <c r="L106" s="21">
        <f t="shared" si="44"/>
        <v>286.60000000000002</v>
      </c>
      <c r="M106" s="78"/>
      <c r="O106" s="134"/>
    </row>
    <row r="107" spans="1:18" s="76" customFormat="1" ht="45" x14ac:dyDescent="0.25">
      <c r="A107" s="103" t="s">
        <v>62</v>
      </c>
      <c r="B107" s="46">
        <v>920</v>
      </c>
      <c r="C107" s="21" t="s">
        <v>18</v>
      </c>
      <c r="D107" s="21" t="s">
        <v>9</v>
      </c>
      <c r="E107" s="58" t="s">
        <v>52</v>
      </c>
      <c r="F107" s="58" t="s">
        <v>11</v>
      </c>
      <c r="G107" s="58"/>
      <c r="H107" s="58"/>
      <c r="I107" s="21"/>
      <c r="J107" s="44">
        <f t="shared" si="44"/>
        <v>248</v>
      </c>
      <c r="K107" s="21">
        <f t="shared" si="44"/>
        <v>266.60000000000002</v>
      </c>
      <c r="L107" s="21">
        <f t="shared" si="44"/>
        <v>286.60000000000002</v>
      </c>
      <c r="M107" s="78"/>
      <c r="O107" s="33"/>
    </row>
    <row r="108" spans="1:18" s="76" customFormat="1" ht="30" x14ac:dyDescent="0.25">
      <c r="A108" s="103" t="s">
        <v>23</v>
      </c>
      <c r="B108" s="46">
        <v>920</v>
      </c>
      <c r="C108" s="21" t="s">
        <v>18</v>
      </c>
      <c r="D108" s="21" t="s">
        <v>9</v>
      </c>
      <c r="E108" s="58" t="s">
        <v>52</v>
      </c>
      <c r="F108" s="58" t="s">
        <v>11</v>
      </c>
      <c r="G108" s="58" t="s">
        <v>22</v>
      </c>
      <c r="H108" s="58" t="s">
        <v>54</v>
      </c>
      <c r="I108" s="21"/>
      <c r="J108" s="44">
        <f t="shared" ref="J108:L109" si="45">J109</f>
        <v>248</v>
      </c>
      <c r="K108" s="21">
        <f t="shared" si="45"/>
        <v>266.60000000000002</v>
      </c>
      <c r="L108" s="21">
        <f t="shared" si="45"/>
        <v>286.60000000000002</v>
      </c>
      <c r="M108" s="78"/>
      <c r="O108" s="33"/>
    </row>
    <row r="109" spans="1:18" s="76" customFormat="1" ht="23.25" customHeight="1" x14ac:dyDescent="0.25">
      <c r="A109" s="103" t="s">
        <v>45</v>
      </c>
      <c r="B109" s="46">
        <v>920</v>
      </c>
      <c r="C109" s="21" t="s">
        <v>18</v>
      </c>
      <c r="D109" s="21" t="s">
        <v>9</v>
      </c>
      <c r="E109" s="58" t="s">
        <v>52</v>
      </c>
      <c r="F109" s="58" t="s">
        <v>11</v>
      </c>
      <c r="G109" s="58" t="s">
        <v>22</v>
      </c>
      <c r="H109" s="58" t="s">
        <v>54</v>
      </c>
      <c r="I109" s="21" t="s">
        <v>43</v>
      </c>
      <c r="J109" s="44">
        <f t="shared" si="45"/>
        <v>248</v>
      </c>
      <c r="K109" s="21">
        <f t="shared" si="45"/>
        <v>266.60000000000002</v>
      </c>
      <c r="L109" s="21">
        <f t="shared" si="45"/>
        <v>286.60000000000002</v>
      </c>
      <c r="M109" s="78"/>
      <c r="O109" s="33"/>
    </row>
    <row r="110" spans="1:18" s="76" customFormat="1" x14ac:dyDescent="0.25">
      <c r="A110" s="103" t="s">
        <v>46</v>
      </c>
      <c r="B110" s="46">
        <v>920</v>
      </c>
      <c r="C110" s="21" t="s">
        <v>18</v>
      </c>
      <c r="D110" s="21" t="s">
        <v>9</v>
      </c>
      <c r="E110" s="58" t="s">
        <v>52</v>
      </c>
      <c r="F110" s="58" t="s">
        <v>11</v>
      </c>
      <c r="G110" s="58" t="s">
        <v>22</v>
      </c>
      <c r="H110" s="58" t="s">
        <v>54</v>
      </c>
      <c r="I110" s="21" t="s">
        <v>44</v>
      </c>
      <c r="J110" s="44">
        <v>248</v>
      </c>
      <c r="K110" s="81">
        <v>266.60000000000002</v>
      </c>
      <c r="L110" s="81">
        <v>286.60000000000002</v>
      </c>
      <c r="M110" s="78"/>
      <c r="O110" s="33"/>
      <c r="P110" s="129"/>
      <c r="Q110" s="129"/>
      <c r="R110" s="129"/>
    </row>
    <row r="111" spans="1:18" s="76" customFormat="1" x14ac:dyDescent="0.25">
      <c r="A111" s="103" t="s">
        <v>112</v>
      </c>
      <c r="B111" s="46">
        <v>920</v>
      </c>
      <c r="C111" s="21" t="s">
        <v>103</v>
      </c>
      <c r="D111" s="21"/>
      <c r="E111" s="58"/>
      <c r="F111" s="58"/>
      <c r="G111" s="58"/>
      <c r="H111" s="58"/>
      <c r="I111" s="21"/>
      <c r="J111" s="44">
        <f t="shared" ref="J111:L116" si="46">J112</f>
        <v>0.3</v>
      </c>
      <c r="K111" s="44">
        <f t="shared" ref="K111:L111" si="47">K112</f>
        <v>0.4</v>
      </c>
      <c r="L111" s="44">
        <f t="shared" si="47"/>
        <v>0.4</v>
      </c>
      <c r="M111" s="78"/>
      <c r="O111" s="33"/>
      <c r="P111" s="129"/>
      <c r="Q111" s="129"/>
      <c r="R111" s="129"/>
    </row>
    <row r="112" spans="1:18" s="76" customFormat="1" ht="30" x14ac:dyDescent="0.25">
      <c r="A112" s="103" t="s">
        <v>113</v>
      </c>
      <c r="B112" s="46">
        <v>920</v>
      </c>
      <c r="C112" s="21" t="s">
        <v>103</v>
      </c>
      <c r="D112" s="21" t="s">
        <v>9</v>
      </c>
      <c r="E112" s="58"/>
      <c r="F112" s="58"/>
      <c r="G112" s="58"/>
      <c r="H112" s="58"/>
      <c r="I112" s="21"/>
      <c r="J112" s="44">
        <f t="shared" si="46"/>
        <v>0.3</v>
      </c>
      <c r="K112" s="44">
        <f t="shared" ref="K112:L112" si="48">K113</f>
        <v>0.4</v>
      </c>
      <c r="L112" s="44">
        <f t="shared" si="48"/>
        <v>0.4</v>
      </c>
      <c r="M112" s="78"/>
      <c r="O112" s="33"/>
      <c r="P112" s="129"/>
      <c r="Q112" s="129"/>
      <c r="R112" s="129"/>
    </row>
    <row r="113" spans="1:18" s="76" customFormat="1" ht="30" x14ac:dyDescent="0.25">
      <c r="A113" s="103" t="s">
        <v>61</v>
      </c>
      <c r="B113" s="46">
        <v>920</v>
      </c>
      <c r="C113" s="21" t="s">
        <v>103</v>
      </c>
      <c r="D113" s="21" t="s">
        <v>9</v>
      </c>
      <c r="E113" s="58" t="s">
        <v>52</v>
      </c>
      <c r="F113" s="58"/>
      <c r="G113" s="58"/>
      <c r="H113" s="58"/>
      <c r="I113" s="21"/>
      <c r="J113" s="44">
        <f t="shared" si="46"/>
        <v>0.3</v>
      </c>
      <c r="K113" s="44">
        <f t="shared" ref="K113:L113" si="49">K114</f>
        <v>0.4</v>
      </c>
      <c r="L113" s="44">
        <f t="shared" si="49"/>
        <v>0.4</v>
      </c>
      <c r="M113" s="78"/>
      <c r="O113" s="33"/>
      <c r="P113" s="129"/>
      <c r="Q113" s="129"/>
      <c r="R113" s="129"/>
    </row>
    <row r="114" spans="1:18" s="76" customFormat="1" ht="45" x14ac:dyDescent="0.25">
      <c r="A114" s="103" t="s">
        <v>62</v>
      </c>
      <c r="B114" s="46">
        <v>920</v>
      </c>
      <c r="C114" s="21" t="s">
        <v>103</v>
      </c>
      <c r="D114" s="21" t="s">
        <v>9</v>
      </c>
      <c r="E114" s="58" t="s">
        <v>52</v>
      </c>
      <c r="F114" s="58" t="s">
        <v>11</v>
      </c>
      <c r="G114" s="58"/>
      <c r="H114" s="58"/>
      <c r="I114" s="21"/>
      <c r="J114" s="44">
        <f t="shared" si="46"/>
        <v>0.3</v>
      </c>
      <c r="K114" s="44">
        <f t="shared" ref="K114:L114" si="50">K115</f>
        <v>0.4</v>
      </c>
      <c r="L114" s="44">
        <f t="shared" si="50"/>
        <v>0.4</v>
      </c>
      <c r="M114" s="78"/>
      <c r="O114" s="33"/>
      <c r="P114" s="129"/>
      <c r="Q114" s="129"/>
      <c r="R114" s="129"/>
    </row>
    <row r="115" spans="1:18" s="76" customFormat="1" x14ac:dyDescent="0.25">
      <c r="A115" s="35" t="s">
        <v>114</v>
      </c>
      <c r="B115" s="46">
        <v>920</v>
      </c>
      <c r="C115" s="21" t="s">
        <v>103</v>
      </c>
      <c r="D115" s="21" t="s">
        <v>9</v>
      </c>
      <c r="E115" s="58" t="s">
        <v>52</v>
      </c>
      <c r="F115" s="58" t="s">
        <v>11</v>
      </c>
      <c r="G115" s="58" t="s">
        <v>22</v>
      </c>
      <c r="H115" s="58" t="s">
        <v>109</v>
      </c>
      <c r="I115" s="21"/>
      <c r="J115" s="44">
        <f t="shared" si="46"/>
        <v>0.3</v>
      </c>
      <c r="K115" s="44">
        <f t="shared" ref="K115:L115" si="51">K116</f>
        <v>0.4</v>
      </c>
      <c r="L115" s="44">
        <f t="shared" si="51"/>
        <v>0.4</v>
      </c>
      <c r="M115" s="78"/>
      <c r="O115" s="33"/>
      <c r="P115" s="129"/>
      <c r="Q115" s="129"/>
      <c r="R115" s="129"/>
    </row>
    <row r="116" spans="1:18" s="76" customFormat="1" x14ac:dyDescent="0.25">
      <c r="A116" s="35" t="s">
        <v>115</v>
      </c>
      <c r="B116" s="46">
        <v>920</v>
      </c>
      <c r="C116" s="21" t="s">
        <v>103</v>
      </c>
      <c r="D116" s="21" t="s">
        <v>9</v>
      </c>
      <c r="E116" s="58" t="s">
        <v>52</v>
      </c>
      <c r="F116" s="58" t="s">
        <v>11</v>
      </c>
      <c r="G116" s="58" t="s">
        <v>22</v>
      </c>
      <c r="H116" s="58" t="s">
        <v>109</v>
      </c>
      <c r="I116" s="21" t="s">
        <v>110</v>
      </c>
      <c r="J116" s="44">
        <f t="shared" si="46"/>
        <v>0.3</v>
      </c>
      <c r="K116" s="44">
        <f t="shared" si="46"/>
        <v>0.4</v>
      </c>
      <c r="L116" s="44">
        <f t="shared" si="46"/>
        <v>0.4</v>
      </c>
      <c r="M116" s="78"/>
      <c r="O116" s="33"/>
      <c r="P116" s="129"/>
      <c r="Q116" s="129"/>
      <c r="R116" s="129"/>
    </row>
    <row r="117" spans="1:18" s="76" customFormat="1" x14ac:dyDescent="0.25">
      <c r="A117" s="35" t="s">
        <v>116</v>
      </c>
      <c r="B117" s="46">
        <v>920</v>
      </c>
      <c r="C117" s="21" t="s">
        <v>103</v>
      </c>
      <c r="D117" s="21" t="s">
        <v>9</v>
      </c>
      <c r="E117" s="58" t="s">
        <v>52</v>
      </c>
      <c r="F117" s="58" t="s">
        <v>11</v>
      </c>
      <c r="G117" s="58" t="s">
        <v>22</v>
      </c>
      <c r="H117" s="58" t="s">
        <v>109</v>
      </c>
      <c r="I117" s="21" t="s">
        <v>111</v>
      </c>
      <c r="J117" s="44">
        <v>0.3</v>
      </c>
      <c r="K117" s="81">
        <v>0.4</v>
      </c>
      <c r="L117" s="81">
        <v>0.4</v>
      </c>
      <c r="M117" s="78"/>
      <c r="O117" s="33"/>
      <c r="P117" s="129"/>
      <c r="Q117" s="129"/>
      <c r="R117" s="129"/>
    </row>
    <row r="118" spans="1:18" s="72" customFormat="1" x14ac:dyDescent="0.3">
      <c r="A118" s="109" t="s">
        <v>28</v>
      </c>
      <c r="B118" s="46">
        <v>920</v>
      </c>
      <c r="C118" s="21" t="s">
        <v>30</v>
      </c>
      <c r="D118" s="21"/>
      <c r="E118" s="61"/>
      <c r="F118" s="61"/>
      <c r="G118" s="61"/>
      <c r="H118" s="61"/>
      <c r="I118" s="21"/>
      <c r="J118" s="45">
        <f t="shared" ref="J118:L121" si="52">J119</f>
        <v>0</v>
      </c>
      <c r="K118" s="45">
        <f t="shared" si="52"/>
        <v>42.4</v>
      </c>
      <c r="L118" s="45">
        <f t="shared" si="52"/>
        <v>80.2</v>
      </c>
      <c r="M118" s="80"/>
      <c r="O118" s="33"/>
    </row>
    <row r="119" spans="1:18" s="72" customFormat="1" x14ac:dyDescent="0.3">
      <c r="A119" s="109" t="s">
        <v>28</v>
      </c>
      <c r="B119" s="46">
        <v>920</v>
      </c>
      <c r="C119" s="66" t="s">
        <v>30</v>
      </c>
      <c r="D119" s="66" t="s">
        <v>30</v>
      </c>
      <c r="E119" s="61"/>
      <c r="F119" s="61"/>
      <c r="G119" s="61"/>
      <c r="H119" s="61"/>
      <c r="I119" s="21"/>
      <c r="J119" s="45">
        <f t="shared" si="52"/>
        <v>0</v>
      </c>
      <c r="K119" s="45">
        <f t="shared" si="52"/>
        <v>42.4</v>
      </c>
      <c r="L119" s="45">
        <f t="shared" si="52"/>
        <v>80.2</v>
      </c>
      <c r="M119" s="78"/>
      <c r="O119" s="33"/>
    </row>
    <row r="120" spans="1:18" s="72" customFormat="1" ht="21" customHeight="1" x14ac:dyDescent="0.3">
      <c r="A120" s="103" t="s">
        <v>81</v>
      </c>
      <c r="B120" s="46">
        <v>920</v>
      </c>
      <c r="C120" s="66" t="s">
        <v>30</v>
      </c>
      <c r="D120" s="66" t="s">
        <v>30</v>
      </c>
      <c r="E120" s="39" t="s">
        <v>56</v>
      </c>
      <c r="F120" s="39"/>
      <c r="G120" s="39"/>
      <c r="H120" s="39"/>
      <c r="I120" s="21"/>
      <c r="J120" s="45">
        <f t="shared" si="52"/>
        <v>0</v>
      </c>
      <c r="K120" s="45">
        <f t="shared" si="52"/>
        <v>42.4</v>
      </c>
      <c r="L120" s="45">
        <f t="shared" si="52"/>
        <v>80.2</v>
      </c>
      <c r="M120" s="78"/>
      <c r="O120" s="33"/>
    </row>
    <row r="121" spans="1:18" s="72" customFormat="1" ht="30.75" x14ac:dyDescent="0.3">
      <c r="A121" s="103" t="s">
        <v>67</v>
      </c>
      <c r="B121" s="46">
        <v>920</v>
      </c>
      <c r="C121" s="66" t="s">
        <v>30</v>
      </c>
      <c r="D121" s="66" t="s">
        <v>30</v>
      </c>
      <c r="E121" s="39" t="s">
        <v>56</v>
      </c>
      <c r="F121" s="39" t="s">
        <v>13</v>
      </c>
      <c r="G121" s="39"/>
      <c r="H121" s="39"/>
      <c r="I121" s="21"/>
      <c r="J121" s="45">
        <f>J122</f>
        <v>0</v>
      </c>
      <c r="K121" s="45">
        <f t="shared" si="52"/>
        <v>42.4</v>
      </c>
      <c r="L121" s="45">
        <f t="shared" si="52"/>
        <v>80.2</v>
      </c>
      <c r="M121" s="82"/>
      <c r="O121" s="33"/>
    </row>
    <row r="122" spans="1:18" s="72" customFormat="1" x14ac:dyDescent="0.3">
      <c r="A122" s="109" t="s">
        <v>31</v>
      </c>
      <c r="B122" s="46">
        <v>920</v>
      </c>
      <c r="C122" s="66" t="s">
        <v>30</v>
      </c>
      <c r="D122" s="66" t="s">
        <v>30</v>
      </c>
      <c r="E122" s="39" t="s">
        <v>56</v>
      </c>
      <c r="F122" s="39" t="s">
        <v>13</v>
      </c>
      <c r="G122" s="39" t="s">
        <v>22</v>
      </c>
      <c r="H122" s="39" t="s">
        <v>55</v>
      </c>
      <c r="I122" s="21"/>
      <c r="J122" s="45">
        <f>J124</f>
        <v>0</v>
      </c>
      <c r="K122" s="45">
        <f>K124</f>
        <v>42.4</v>
      </c>
      <c r="L122" s="45">
        <f>L124</f>
        <v>80.2</v>
      </c>
      <c r="M122" s="78"/>
      <c r="O122" s="33"/>
    </row>
    <row r="123" spans="1:18" s="72" customFormat="1" x14ac:dyDescent="0.3">
      <c r="A123" s="109" t="s">
        <v>29</v>
      </c>
      <c r="B123" s="46">
        <v>920</v>
      </c>
      <c r="C123" s="66" t="s">
        <v>30</v>
      </c>
      <c r="D123" s="66" t="s">
        <v>30</v>
      </c>
      <c r="E123" s="39" t="s">
        <v>56</v>
      </c>
      <c r="F123" s="39" t="s">
        <v>13</v>
      </c>
      <c r="G123" s="39" t="s">
        <v>22</v>
      </c>
      <c r="H123" s="39" t="s">
        <v>55</v>
      </c>
      <c r="I123" s="21" t="s">
        <v>41</v>
      </c>
      <c r="J123" s="45">
        <f>J124</f>
        <v>0</v>
      </c>
      <c r="K123" s="45">
        <f>K124</f>
        <v>42.4</v>
      </c>
      <c r="L123" s="45">
        <f>L124</f>
        <v>80.2</v>
      </c>
      <c r="M123" s="78"/>
      <c r="O123" s="33"/>
    </row>
    <row r="124" spans="1:18" s="72" customFormat="1" x14ac:dyDescent="0.3">
      <c r="A124" s="103" t="s">
        <v>27</v>
      </c>
      <c r="B124" s="46">
        <v>920</v>
      </c>
      <c r="C124" s="66" t="s">
        <v>30</v>
      </c>
      <c r="D124" s="66" t="s">
        <v>30</v>
      </c>
      <c r="E124" s="39" t="s">
        <v>56</v>
      </c>
      <c r="F124" s="39" t="s">
        <v>13</v>
      </c>
      <c r="G124" s="39" t="s">
        <v>22</v>
      </c>
      <c r="H124" s="39" t="s">
        <v>55</v>
      </c>
      <c r="I124" s="21" t="s">
        <v>26</v>
      </c>
      <c r="J124" s="45">
        <v>0</v>
      </c>
      <c r="K124" s="50">
        <v>42.4</v>
      </c>
      <c r="L124" s="50">
        <v>80.2</v>
      </c>
      <c r="M124" s="78"/>
      <c r="O124" s="33"/>
    </row>
    <row r="125" spans="1:18" s="72" customFormat="1" x14ac:dyDescent="0.3">
      <c r="A125" s="67"/>
      <c r="B125" s="83"/>
      <c r="C125" s="68"/>
      <c r="D125" s="68"/>
      <c r="E125" s="84"/>
      <c r="F125" s="84"/>
      <c r="G125" s="84"/>
      <c r="H125" s="84"/>
      <c r="I125" s="68"/>
      <c r="J125" s="51"/>
      <c r="K125" s="85"/>
      <c r="L125" s="85"/>
      <c r="M125" s="78"/>
      <c r="O125" s="33"/>
    </row>
    <row r="126" spans="1:18" s="72" customFormat="1" x14ac:dyDescent="0.3">
      <c r="A126" s="86"/>
      <c r="B126" s="87"/>
      <c r="C126" s="53"/>
      <c r="D126" s="53"/>
      <c r="E126" s="53"/>
      <c r="F126" s="53"/>
      <c r="G126" s="53"/>
      <c r="H126" s="53"/>
      <c r="I126" s="53"/>
      <c r="J126" s="52"/>
      <c r="K126" s="52"/>
      <c r="L126" s="88"/>
      <c r="M126" s="78"/>
      <c r="O126" s="33"/>
    </row>
    <row r="127" spans="1:18" s="72" customFormat="1" x14ac:dyDescent="0.3">
      <c r="A127" s="86"/>
      <c r="B127" s="87"/>
      <c r="C127" s="53"/>
      <c r="D127" s="53"/>
      <c r="E127" s="53"/>
      <c r="F127" s="53"/>
      <c r="G127" s="53"/>
      <c r="H127" s="53"/>
      <c r="I127" s="53"/>
      <c r="J127" s="52"/>
      <c r="K127" s="52"/>
      <c r="L127" s="88"/>
      <c r="M127" s="78"/>
      <c r="O127" s="33"/>
    </row>
    <row r="128" spans="1:18" s="72" customFormat="1" x14ac:dyDescent="0.3">
      <c r="A128" s="86"/>
      <c r="B128" s="87"/>
      <c r="C128" s="53"/>
      <c r="D128" s="53"/>
      <c r="E128" s="53"/>
      <c r="F128" s="53"/>
      <c r="G128" s="53"/>
      <c r="H128" s="53"/>
      <c r="I128" s="53"/>
      <c r="J128" s="52"/>
      <c r="K128" s="52"/>
      <c r="L128" s="88"/>
      <c r="M128" s="78"/>
      <c r="O128" s="33"/>
    </row>
    <row r="129" spans="1:15" s="72" customFormat="1" x14ac:dyDescent="0.3">
      <c r="A129" s="86"/>
      <c r="B129" s="87"/>
      <c r="C129" s="53"/>
      <c r="D129" s="53"/>
      <c r="E129" s="53"/>
      <c r="F129" s="53"/>
      <c r="G129" s="53"/>
      <c r="H129" s="53"/>
      <c r="I129" s="53"/>
      <c r="J129" s="52"/>
      <c r="K129" s="52"/>
      <c r="L129" s="88"/>
      <c r="M129" s="78"/>
      <c r="O129" s="33"/>
    </row>
    <row r="130" spans="1:15" s="72" customFormat="1" x14ac:dyDescent="0.3">
      <c r="A130" s="86"/>
      <c r="B130" s="87"/>
      <c r="C130" s="53"/>
      <c r="D130" s="53"/>
      <c r="E130" s="53"/>
      <c r="F130" s="53"/>
      <c r="G130" s="53"/>
      <c r="H130" s="53"/>
      <c r="I130" s="53"/>
      <c r="J130" s="52"/>
      <c r="K130" s="52"/>
      <c r="L130" s="88"/>
      <c r="M130" s="78"/>
      <c r="O130" s="33"/>
    </row>
    <row r="131" spans="1:15" s="72" customFormat="1" x14ac:dyDescent="0.3">
      <c r="A131" s="86"/>
      <c r="B131" s="87"/>
      <c r="C131" s="53"/>
      <c r="D131" s="53"/>
      <c r="E131" s="53"/>
      <c r="F131" s="53"/>
      <c r="G131" s="53"/>
      <c r="H131" s="53"/>
      <c r="I131" s="53"/>
      <c r="J131" s="52"/>
      <c r="K131" s="52"/>
      <c r="L131" s="88"/>
      <c r="M131" s="78"/>
      <c r="O131" s="33"/>
    </row>
    <row r="132" spans="1:15" s="72" customFormat="1" x14ac:dyDescent="0.3">
      <c r="A132" s="86"/>
      <c r="B132" s="87"/>
      <c r="C132" s="53"/>
      <c r="D132" s="53"/>
      <c r="E132" s="53"/>
      <c r="F132" s="53"/>
      <c r="G132" s="53"/>
      <c r="H132" s="53"/>
      <c r="I132" s="53"/>
      <c r="J132" s="52"/>
      <c r="K132" s="52"/>
      <c r="L132" s="88"/>
      <c r="M132" s="78"/>
      <c r="O132" s="33"/>
    </row>
    <row r="133" spans="1:15" s="72" customFormat="1" x14ac:dyDescent="0.3">
      <c r="A133" s="86"/>
      <c r="B133" s="87"/>
      <c r="C133" s="53"/>
      <c r="D133" s="53"/>
      <c r="E133" s="53"/>
      <c r="F133" s="53"/>
      <c r="G133" s="53"/>
      <c r="H133" s="53"/>
      <c r="I133" s="53"/>
      <c r="J133" s="52"/>
      <c r="K133" s="52"/>
      <c r="L133" s="88"/>
      <c r="M133" s="78"/>
      <c r="O133" s="33"/>
    </row>
    <row r="134" spans="1:15" s="72" customFormat="1" x14ac:dyDescent="0.3">
      <c r="A134" s="86"/>
      <c r="B134" s="87"/>
      <c r="C134" s="53"/>
      <c r="D134" s="53"/>
      <c r="E134" s="53"/>
      <c r="F134" s="53"/>
      <c r="G134" s="53"/>
      <c r="H134" s="53"/>
      <c r="I134" s="53"/>
      <c r="J134" s="52"/>
      <c r="K134" s="52"/>
      <c r="L134" s="88"/>
      <c r="M134" s="78"/>
      <c r="O134" s="33"/>
    </row>
    <row r="135" spans="1:15" s="72" customFormat="1" x14ac:dyDescent="0.3">
      <c r="A135" s="86"/>
      <c r="B135" s="87"/>
      <c r="C135" s="53"/>
      <c r="D135" s="53"/>
      <c r="E135" s="53"/>
      <c r="F135" s="53"/>
      <c r="G135" s="53"/>
      <c r="H135" s="53"/>
      <c r="I135" s="53"/>
      <c r="J135" s="52"/>
      <c r="K135" s="52"/>
      <c r="L135" s="88"/>
      <c r="M135" s="78"/>
      <c r="O135" s="33"/>
    </row>
    <row r="136" spans="1:15" s="72" customFormat="1" x14ac:dyDescent="0.3">
      <c r="A136" s="86"/>
      <c r="B136" s="87"/>
      <c r="C136" s="53"/>
      <c r="D136" s="53"/>
      <c r="E136" s="53"/>
      <c r="F136" s="53"/>
      <c r="G136" s="53"/>
      <c r="H136" s="53"/>
      <c r="I136" s="53"/>
      <c r="J136" s="52"/>
      <c r="K136" s="52"/>
      <c r="L136" s="88"/>
      <c r="M136" s="78"/>
      <c r="O136" s="33"/>
    </row>
    <row r="137" spans="1:15" s="72" customFormat="1" x14ac:dyDescent="0.3">
      <c r="A137" s="86"/>
      <c r="B137" s="87"/>
      <c r="C137" s="53"/>
      <c r="D137" s="53"/>
      <c r="E137" s="53"/>
      <c r="F137" s="53"/>
      <c r="G137" s="53"/>
      <c r="H137" s="53"/>
      <c r="I137" s="53"/>
      <c r="J137" s="52"/>
      <c r="K137" s="52"/>
      <c r="L137" s="88"/>
      <c r="M137" s="78"/>
      <c r="O137" s="33"/>
    </row>
    <row r="138" spans="1:15" s="72" customFormat="1" x14ac:dyDescent="0.3">
      <c r="A138" s="86"/>
      <c r="B138" s="87"/>
      <c r="C138" s="53"/>
      <c r="D138" s="53"/>
      <c r="E138" s="53"/>
      <c r="F138" s="53"/>
      <c r="G138" s="53"/>
      <c r="H138" s="53"/>
      <c r="I138" s="53"/>
      <c r="J138" s="52"/>
      <c r="K138" s="52"/>
      <c r="L138" s="88"/>
      <c r="M138" s="78"/>
      <c r="O138" s="33"/>
    </row>
    <row r="139" spans="1:15" s="72" customFormat="1" x14ac:dyDescent="0.3">
      <c r="A139" s="86"/>
      <c r="B139" s="87"/>
      <c r="C139" s="53"/>
      <c r="D139" s="53"/>
      <c r="E139" s="53"/>
      <c r="F139" s="53"/>
      <c r="G139" s="53"/>
      <c r="H139" s="53"/>
      <c r="I139" s="53"/>
      <c r="J139" s="52"/>
      <c r="K139" s="52"/>
      <c r="L139" s="88"/>
      <c r="M139" s="78"/>
      <c r="O139" s="33"/>
    </row>
    <row r="140" spans="1:15" s="72" customFormat="1" x14ac:dyDescent="0.3">
      <c r="A140" s="86"/>
      <c r="B140" s="87"/>
      <c r="C140" s="53"/>
      <c r="D140" s="53"/>
      <c r="E140" s="53"/>
      <c r="F140" s="53"/>
      <c r="G140" s="53"/>
      <c r="H140" s="53"/>
      <c r="I140" s="53"/>
      <c r="J140" s="52"/>
      <c r="K140" s="52"/>
      <c r="L140" s="88"/>
      <c r="M140" s="78"/>
      <c r="O140" s="33"/>
    </row>
    <row r="141" spans="1:15" s="72" customFormat="1" x14ac:dyDescent="0.3">
      <c r="A141" s="86"/>
      <c r="B141" s="87"/>
      <c r="C141" s="53"/>
      <c r="D141" s="53"/>
      <c r="E141" s="53"/>
      <c r="F141" s="53"/>
      <c r="G141" s="53"/>
      <c r="H141" s="53"/>
      <c r="I141" s="53"/>
      <c r="J141" s="52"/>
      <c r="K141" s="52"/>
      <c r="L141" s="88"/>
      <c r="M141" s="78"/>
      <c r="O141" s="33"/>
    </row>
    <row r="142" spans="1:15" s="72" customFormat="1" x14ac:dyDescent="0.3">
      <c r="A142" s="86"/>
      <c r="B142" s="87"/>
      <c r="C142" s="53"/>
      <c r="D142" s="53"/>
      <c r="E142" s="53"/>
      <c r="F142" s="53"/>
      <c r="G142" s="53"/>
      <c r="H142" s="53"/>
      <c r="I142" s="53"/>
      <c r="J142" s="52"/>
      <c r="K142" s="52"/>
      <c r="L142" s="88"/>
      <c r="M142" s="78"/>
      <c r="O142" s="33"/>
    </row>
    <row r="143" spans="1:15" s="72" customFormat="1" x14ac:dyDescent="0.3">
      <c r="A143" s="86"/>
      <c r="B143" s="87"/>
      <c r="C143" s="53"/>
      <c r="D143" s="53"/>
      <c r="E143" s="53"/>
      <c r="F143" s="53"/>
      <c r="G143" s="53"/>
      <c r="H143" s="53"/>
      <c r="I143" s="53"/>
      <c r="J143" s="52"/>
      <c r="K143" s="52"/>
      <c r="L143" s="88"/>
      <c r="M143" s="78"/>
      <c r="O143" s="33"/>
    </row>
    <row r="144" spans="1:15" s="72" customFormat="1" x14ac:dyDescent="0.3">
      <c r="A144" s="86"/>
      <c r="B144" s="87"/>
      <c r="C144" s="53"/>
      <c r="D144" s="53"/>
      <c r="E144" s="53"/>
      <c r="F144" s="53"/>
      <c r="G144" s="53"/>
      <c r="H144" s="53"/>
      <c r="I144" s="53"/>
      <c r="J144" s="52"/>
      <c r="K144" s="52"/>
      <c r="L144" s="88"/>
      <c r="M144" s="78"/>
      <c r="O144" s="33"/>
    </row>
    <row r="145" spans="1:15" s="72" customFormat="1" x14ac:dyDescent="0.3">
      <c r="A145" s="86"/>
      <c r="B145" s="87"/>
      <c r="C145" s="53"/>
      <c r="D145" s="53"/>
      <c r="E145" s="53"/>
      <c r="F145" s="53"/>
      <c r="G145" s="53"/>
      <c r="H145" s="53"/>
      <c r="I145" s="53"/>
      <c r="J145" s="52"/>
      <c r="K145" s="52"/>
      <c r="L145" s="88"/>
      <c r="M145" s="78"/>
      <c r="O145" s="33"/>
    </row>
    <row r="146" spans="1:15" s="72" customFormat="1" x14ac:dyDescent="0.3">
      <c r="A146" s="86"/>
      <c r="B146" s="87"/>
      <c r="C146" s="53"/>
      <c r="D146" s="53"/>
      <c r="E146" s="53"/>
      <c r="F146" s="53"/>
      <c r="G146" s="53"/>
      <c r="H146" s="53"/>
      <c r="I146" s="53"/>
      <c r="J146" s="52"/>
      <c r="K146" s="52"/>
      <c r="L146" s="88"/>
      <c r="M146" s="78"/>
      <c r="O146" s="33"/>
    </row>
    <row r="147" spans="1:15" s="72" customFormat="1" x14ac:dyDescent="0.3">
      <c r="A147" s="86"/>
      <c r="B147" s="87"/>
      <c r="C147" s="53"/>
      <c r="D147" s="53"/>
      <c r="E147" s="53"/>
      <c r="F147" s="53"/>
      <c r="G147" s="53"/>
      <c r="H147" s="53"/>
      <c r="I147" s="53"/>
      <c r="J147" s="52"/>
      <c r="K147" s="52"/>
      <c r="L147" s="88"/>
      <c r="M147" s="78"/>
      <c r="O147" s="33"/>
    </row>
    <row r="148" spans="1:15" s="72" customFormat="1" x14ac:dyDescent="0.3">
      <c r="A148" s="86"/>
      <c r="B148" s="87"/>
      <c r="C148" s="53"/>
      <c r="D148" s="53"/>
      <c r="E148" s="53"/>
      <c r="F148" s="53"/>
      <c r="G148" s="53"/>
      <c r="H148" s="53"/>
      <c r="I148" s="53"/>
      <c r="J148" s="52"/>
      <c r="K148" s="52"/>
      <c r="L148" s="88"/>
      <c r="M148" s="78"/>
      <c r="O148" s="33"/>
    </row>
    <row r="149" spans="1:15" s="72" customFormat="1" x14ac:dyDescent="0.3">
      <c r="A149" s="86"/>
      <c r="B149" s="87"/>
      <c r="C149" s="53"/>
      <c r="D149" s="53"/>
      <c r="E149" s="53"/>
      <c r="F149" s="53"/>
      <c r="G149" s="53"/>
      <c r="H149" s="53"/>
      <c r="I149" s="53"/>
      <c r="J149" s="52"/>
      <c r="K149" s="52"/>
      <c r="L149" s="88"/>
      <c r="M149" s="78"/>
      <c r="O149" s="33"/>
    </row>
    <row r="150" spans="1:15" s="72" customFormat="1" x14ac:dyDescent="0.3">
      <c r="A150" s="86"/>
      <c r="B150" s="87"/>
      <c r="C150" s="53"/>
      <c r="D150" s="53"/>
      <c r="E150" s="53"/>
      <c r="F150" s="53"/>
      <c r="G150" s="53"/>
      <c r="H150" s="53"/>
      <c r="I150" s="53"/>
      <c r="J150" s="52"/>
      <c r="K150" s="52"/>
      <c r="L150" s="88"/>
      <c r="M150" s="78"/>
      <c r="O150" s="33"/>
    </row>
    <row r="151" spans="1:15" s="72" customFormat="1" x14ac:dyDescent="0.3">
      <c r="A151" s="86"/>
      <c r="B151" s="87"/>
      <c r="C151" s="53"/>
      <c r="D151" s="53"/>
      <c r="E151" s="53"/>
      <c r="F151" s="53"/>
      <c r="G151" s="53"/>
      <c r="H151" s="53"/>
      <c r="I151" s="53"/>
      <c r="J151" s="52"/>
      <c r="K151" s="52"/>
      <c r="L151" s="88"/>
      <c r="M151" s="78"/>
      <c r="O151" s="33"/>
    </row>
    <row r="152" spans="1:15" s="72" customFormat="1" x14ac:dyDescent="0.3">
      <c r="A152" s="86"/>
      <c r="B152" s="87"/>
      <c r="C152" s="53"/>
      <c r="D152" s="53"/>
      <c r="E152" s="53"/>
      <c r="F152" s="53"/>
      <c r="G152" s="53"/>
      <c r="H152" s="53"/>
      <c r="I152" s="53"/>
      <c r="J152" s="52"/>
      <c r="K152" s="52"/>
      <c r="L152" s="88"/>
      <c r="M152" s="78"/>
      <c r="O152" s="33"/>
    </row>
    <row r="153" spans="1:15" s="72" customFormat="1" x14ac:dyDescent="0.3">
      <c r="A153" s="86"/>
      <c r="B153" s="87"/>
      <c r="C153" s="53"/>
      <c r="D153" s="53"/>
      <c r="E153" s="53"/>
      <c r="F153" s="53"/>
      <c r="G153" s="53"/>
      <c r="H153" s="53"/>
      <c r="I153" s="53"/>
      <c r="J153" s="52"/>
      <c r="K153" s="52"/>
      <c r="L153" s="88"/>
      <c r="M153" s="78"/>
      <c r="O153" s="33"/>
    </row>
    <row r="154" spans="1:15" s="72" customFormat="1" x14ac:dyDescent="0.3">
      <c r="A154" s="86"/>
      <c r="B154" s="87"/>
      <c r="C154" s="53"/>
      <c r="D154" s="53"/>
      <c r="E154" s="53"/>
      <c r="F154" s="53"/>
      <c r="G154" s="53"/>
      <c r="H154" s="53"/>
      <c r="I154" s="53"/>
      <c r="J154" s="52"/>
      <c r="K154" s="52"/>
      <c r="L154" s="88"/>
      <c r="M154" s="78"/>
      <c r="O154" s="33"/>
    </row>
    <row r="155" spans="1:15" s="72" customFormat="1" x14ac:dyDescent="0.3">
      <c r="A155" s="86"/>
      <c r="B155" s="87"/>
      <c r="C155" s="53"/>
      <c r="D155" s="53"/>
      <c r="E155" s="53"/>
      <c r="F155" s="53"/>
      <c r="G155" s="53"/>
      <c r="H155" s="53"/>
      <c r="I155" s="53"/>
      <c r="J155" s="52"/>
      <c r="K155" s="52"/>
      <c r="L155" s="88"/>
      <c r="M155" s="78"/>
      <c r="O155" s="33"/>
    </row>
    <row r="156" spans="1:15" s="72" customFormat="1" x14ac:dyDescent="0.3">
      <c r="A156" s="86"/>
      <c r="B156" s="87"/>
      <c r="C156" s="53"/>
      <c r="D156" s="53"/>
      <c r="E156" s="53"/>
      <c r="F156" s="53"/>
      <c r="G156" s="53"/>
      <c r="H156" s="53"/>
      <c r="I156" s="53"/>
      <c r="J156" s="52"/>
      <c r="K156" s="52"/>
      <c r="L156" s="88"/>
      <c r="M156" s="78"/>
      <c r="O156" s="33"/>
    </row>
    <row r="157" spans="1:15" s="72" customFormat="1" x14ac:dyDescent="0.3">
      <c r="A157" s="86"/>
      <c r="B157" s="87"/>
      <c r="C157" s="53"/>
      <c r="D157" s="53"/>
      <c r="E157" s="53"/>
      <c r="F157" s="53"/>
      <c r="G157" s="53"/>
      <c r="H157" s="53"/>
      <c r="I157" s="53"/>
      <c r="J157" s="52"/>
      <c r="K157" s="52"/>
      <c r="L157" s="88"/>
      <c r="M157" s="78"/>
      <c r="O157" s="33"/>
    </row>
    <row r="158" spans="1:15" s="72" customFormat="1" x14ac:dyDescent="0.3">
      <c r="A158" s="86"/>
      <c r="B158" s="87"/>
      <c r="C158" s="53"/>
      <c r="D158" s="53"/>
      <c r="E158" s="53"/>
      <c r="F158" s="53"/>
      <c r="G158" s="53"/>
      <c r="H158" s="53"/>
      <c r="I158" s="53"/>
      <c r="J158" s="52"/>
      <c r="K158" s="52"/>
      <c r="L158" s="88"/>
      <c r="M158" s="78"/>
      <c r="O158" s="33"/>
    </row>
    <row r="159" spans="1:15" x14ac:dyDescent="0.3">
      <c r="A159" s="8"/>
      <c r="B159" s="18"/>
      <c r="C159" s="6"/>
      <c r="D159" s="6"/>
      <c r="E159" s="6"/>
      <c r="F159" s="6"/>
      <c r="G159" s="6"/>
      <c r="H159" s="6"/>
      <c r="I159" s="6"/>
      <c r="J159" s="1"/>
      <c r="K159" s="1"/>
      <c r="L159" s="19"/>
    </row>
    <row r="160" spans="1:15" x14ac:dyDescent="0.3">
      <c r="A160" s="8"/>
      <c r="B160" s="18"/>
      <c r="C160" s="6"/>
      <c r="D160" s="6"/>
      <c r="E160" s="6"/>
      <c r="F160" s="6"/>
      <c r="G160" s="6"/>
      <c r="H160" s="6"/>
      <c r="I160" s="6"/>
      <c r="J160" s="1"/>
      <c r="K160" s="1"/>
      <c r="L160" s="19"/>
    </row>
  </sheetData>
  <autoFilter ref="A15:IT124"/>
  <mergeCells count="23">
    <mergeCell ref="O6:O8"/>
    <mergeCell ref="D1:L1"/>
    <mergeCell ref="B6:L6"/>
    <mergeCell ref="A5:L5"/>
    <mergeCell ref="B4:L4"/>
    <mergeCell ref="D2:L2"/>
    <mergeCell ref="E8:L8"/>
    <mergeCell ref="B3:L3"/>
    <mergeCell ref="B7:L7"/>
    <mergeCell ref="M44:M46"/>
    <mergeCell ref="A9:H9"/>
    <mergeCell ref="M1:M4"/>
    <mergeCell ref="D13:D14"/>
    <mergeCell ref="E13:H14"/>
    <mergeCell ref="I13:I14"/>
    <mergeCell ref="A10:L10"/>
    <mergeCell ref="I12:L12"/>
    <mergeCell ref="J13:L13"/>
    <mergeCell ref="C13:C14"/>
    <mergeCell ref="B13:B14"/>
    <mergeCell ref="A13:A14"/>
    <mergeCell ref="M10:M12"/>
    <mergeCell ref="M14:M16"/>
  </mergeCells>
  <phoneticPr fontId="0" type="noConversion"/>
  <conditionalFormatting sqref="J27:N27 M19:N26 J17:N18">
    <cfRule type="expression" dxfId="626" priority="5666" stopIfTrue="1">
      <formula>$E17=""</formula>
    </cfRule>
    <cfRule type="expression" dxfId="625" priority="5667" stopIfTrue="1">
      <formula>#REF!&lt;&gt;""</formula>
    </cfRule>
    <cfRule type="expression" dxfId="624" priority="5668" stopIfTrue="1">
      <formula>AND($F17="",$E17&lt;&gt;"")</formula>
    </cfRule>
  </conditionalFormatting>
  <conditionalFormatting sqref="F16:H16 I13 I15:I16 E15:H15 B13:E13 B15:E16 C44:E44 C45:D46 M31:N43 C100:D103 J28:N30">
    <cfRule type="expression" dxfId="623" priority="5691" stopIfTrue="1">
      <formula>#REF!=""</formula>
    </cfRule>
    <cfRule type="expression" dxfId="622" priority="5692" stopIfTrue="1">
      <formula>#REF!&lt;&gt;""</formula>
    </cfRule>
    <cfRule type="expression" dxfId="621" priority="5693" stopIfTrue="1">
      <formula>AND(#REF!="",#REF!&lt;&gt;"")</formula>
    </cfRule>
  </conditionalFormatting>
  <conditionalFormatting sqref="J86:L86">
    <cfRule type="expression" dxfId="620" priority="7275" stopIfTrue="1">
      <formula>$E69=""</formula>
    </cfRule>
    <cfRule type="expression" dxfId="619" priority="7276" stopIfTrue="1">
      <formula>#REF!&lt;&gt;""</formula>
    </cfRule>
    <cfRule type="expression" dxfId="618" priority="7277" stopIfTrue="1">
      <formula>AND($F69="",$E69&lt;&gt;"")</formula>
    </cfRule>
  </conditionalFormatting>
  <conditionalFormatting sqref="J44:K45 J50:K51">
    <cfRule type="expression" dxfId="617" priority="7335" stopIfTrue="1">
      <formula>#REF!=""</formula>
    </cfRule>
    <cfRule type="expression" dxfId="616" priority="7336" stopIfTrue="1">
      <formula>#REF!&lt;&gt;""</formula>
    </cfRule>
    <cfRule type="expression" dxfId="615" priority="7337" stopIfTrue="1">
      <formula>AND(#REF!="",#REF!&lt;&gt;"")</formula>
    </cfRule>
  </conditionalFormatting>
  <conditionalFormatting sqref="A72 L50:L51 J46:L46">
    <cfRule type="expression" dxfId="614" priority="7348" stopIfTrue="1">
      <formula>#REF!=""</formula>
    </cfRule>
    <cfRule type="expression" dxfId="613" priority="7349" stopIfTrue="1">
      <formula>#REF!&lt;&gt;""</formula>
    </cfRule>
    <cfRule type="expression" dxfId="612" priority="7350" stopIfTrue="1">
      <formula>AND(#REF!="",#REF!&lt;&gt;"")</formula>
    </cfRule>
  </conditionalFormatting>
  <conditionalFormatting sqref="A121 A101">
    <cfRule type="expression" dxfId="611" priority="7284" stopIfTrue="1">
      <formula>#REF!=""</formula>
    </cfRule>
    <cfRule type="expression" dxfId="610" priority="7285" stopIfTrue="1">
      <formula>#REF!&lt;&gt;""</formula>
    </cfRule>
    <cfRule type="expression" dxfId="609" priority="7286" stopIfTrue="1">
      <formula>AND(#REF!="",#REF!&lt;&gt;"")</formula>
    </cfRule>
  </conditionalFormatting>
  <conditionalFormatting sqref="L44:L45 K44:K46">
    <cfRule type="expression" dxfId="608" priority="6149" stopIfTrue="1">
      <formula>#REF!=""</formula>
    </cfRule>
    <cfRule type="expression" dxfId="607" priority="6150" stopIfTrue="1">
      <formula>#REF!&lt;&gt;""</formula>
    </cfRule>
    <cfRule type="expression" dxfId="606" priority="6151" stopIfTrue="1">
      <formula>AND(#REF!="",#REF!&lt;&gt;"")</formula>
    </cfRule>
  </conditionalFormatting>
  <conditionalFormatting sqref="E100:H103">
    <cfRule type="expression" dxfId="605" priority="6537" stopIfTrue="1">
      <formula>#REF!&lt;&gt;""</formula>
    </cfRule>
  </conditionalFormatting>
  <conditionalFormatting sqref="J72:L72">
    <cfRule type="expression" dxfId="604" priority="17967" stopIfTrue="1">
      <formula>$E50=""</formula>
    </cfRule>
    <cfRule type="expression" dxfId="603" priority="17968" stopIfTrue="1">
      <formula>#REF!&lt;&gt;""</formula>
    </cfRule>
    <cfRule type="expression" dxfId="602" priority="17969" stopIfTrue="1">
      <formula>AND($F50="",$E50&lt;&gt;"")</formula>
    </cfRule>
  </conditionalFormatting>
  <conditionalFormatting sqref="E87">
    <cfRule type="expression" dxfId="601" priority="27298" stopIfTrue="1">
      <formula>#REF!=""</formula>
    </cfRule>
    <cfRule type="expression" dxfId="600" priority="27299" stopIfTrue="1">
      <formula>#REF!&lt;&gt;""</formula>
    </cfRule>
    <cfRule type="expression" dxfId="599" priority="27300" stopIfTrue="1">
      <formula>AND(#REF!="",#REF!&lt;&gt;"")</formula>
    </cfRule>
  </conditionalFormatting>
  <conditionalFormatting sqref="E88:E90">
    <cfRule type="expression" dxfId="598" priority="27441" stopIfTrue="1">
      <formula>#REF!=""</formula>
    </cfRule>
    <cfRule type="expression" dxfId="597" priority="27442" stopIfTrue="1">
      <formula>#REF!&lt;&gt;""</formula>
    </cfRule>
    <cfRule type="expression" dxfId="596" priority="27443" stopIfTrue="1">
      <formula>AND(#REF!="",#REF!&lt;&gt;"")</formula>
    </cfRule>
  </conditionalFormatting>
  <conditionalFormatting sqref="E44">
    <cfRule type="expression" dxfId="595" priority="4785" stopIfTrue="1">
      <formula>#REF!=""</formula>
    </cfRule>
    <cfRule type="expression" dxfId="594" priority="4786" stopIfTrue="1">
      <formula>#REF!&lt;&gt;""</formula>
    </cfRule>
    <cfRule type="expression" dxfId="593" priority="4787" stopIfTrue="1">
      <formula>AND(#REF!="",#REF!&lt;&gt;"")</formula>
    </cfRule>
  </conditionalFormatting>
  <conditionalFormatting sqref="E91:E99">
    <cfRule type="expression" dxfId="592" priority="4700" stopIfTrue="1">
      <formula>#REF!=""</formula>
    </cfRule>
    <cfRule type="expression" dxfId="591" priority="4701" stopIfTrue="1">
      <formula>#REF!&lt;&gt;""</formula>
    </cfRule>
    <cfRule type="expression" dxfId="590" priority="4702" stopIfTrue="1">
      <formula>AND(#REF!="",#REF!&lt;&gt;"")</formula>
    </cfRule>
  </conditionalFormatting>
  <conditionalFormatting sqref="E102:H103 E87:H99 E106:H117">
    <cfRule type="expression" dxfId="589" priority="4690" stopIfTrue="1">
      <formula>#REF!=""</formula>
    </cfRule>
    <cfRule type="expression" dxfId="588" priority="4691" stopIfTrue="1">
      <formula>#REF!&lt;&gt;""</formula>
    </cfRule>
    <cfRule type="expression" dxfId="587" priority="4692" stopIfTrue="1">
      <formula>AND(#REF!="",#REF!&lt;&gt;"")</formula>
    </cfRule>
  </conditionalFormatting>
  <conditionalFormatting sqref="E102:H103">
    <cfRule type="expression" dxfId="586" priority="4202" stopIfTrue="1">
      <formula>#REF!=""</formula>
    </cfRule>
    <cfRule type="expression" dxfId="585" priority="4203" stopIfTrue="1">
      <formula>#REF!&lt;&gt;""</formula>
    </cfRule>
    <cfRule type="expression" dxfId="584" priority="4204" stopIfTrue="1">
      <formula>AND(#REF!="",#REF!&lt;&gt;"")</formula>
    </cfRule>
  </conditionalFormatting>
  <conditionalFormatting sqref="E92:H99">
    <cfRule type="expression" dxfId="583" priority="4157" stopIfTrue="1">
      <formula>#REF!=""</formula>
    </cfRule>
    <cfRule type="expression" dxfId="582" priority="4158" stopIfTrue="1">
      <formula>#REF!&lt;&gt;""</formula>
    </cfRule>
    <cfRule type="expression" dxfId="581" priority="4159" stopIfTrue="1">
      <formula>AND(#REF!="",#REF!&lt;&gt;"")</formula>
    </cfRule>
  </conditionalFormatting>
  <conditionalFormatting sqref="E102:H103">
    <cfRule type="expression" dxfId="580" priority="3297" stopIfTrue="1">
      <formula>#REF!&lt;&gt;""</formula>
    </cfRule>
  </conditionalFormatting>
  <conditionalFormatting sqref="E102:H103">
    <cfRule type="expression" dxfId="579" priority="3294" stopIfTrue="1">
      <formula>#REF!=""</formula>
    </cfRule>
    <cfRule type="expression" dxfId="578" priority="3295" stopIfTrue="1">
      <formula>#REF!&lt;&gt;""</formula>
    </cfRule>
    <cfRule type="expression" dxfId="577" priority="3296" stopIfTrue="1">
      <formula>AND(#REF!="",#REF!&lt;&gt;"")</formula>
    </cfRule>
  </conditionalFormatting>
  <conditionalFormatting sqref="E102:H103">
    <cfRule type="expression" dxfId="576" priority="3291" stopIfTrue="1">
      <formula>#REF!=""</formula>
    </cfRule>
    <cfRule type="expression" dxfId="575" priority="3292" stopIfTrue="1">
      <formula>#REF!&lt;&gt;""</formula>
    </cfRule>
    <cfRule type="expression" dxfId="574" priority="3293" stopIfTrue="1">
      <formula>AND(#REF!="",#REF!&lt;&gt;"")</formula>
    </cfRule>
  </conditionalFormatting>
  <conditionalFormatting sqref="E103:H103">
    <cfRule type="expression" dxfId="573" priority="3279" stopIfTrue="1">
      <formula>#REF!=""</formula>
    </cfRule>
    <cfRule type="expression" dxfId="572" priority="3280" stopIfTrue="1">
      <formula>#REF!&lt;&gt;""</formula>
    </cfRule>
    <cfRule type="expression" dxfId="571" priority="3281" stopIfTrue="1">
      <formula>AND(#REF!="",#REF!&lt;&gt;"")</formula>
    </cfRule>
  </conditionalFormatting>
  <conditionalFormatting sqref="E102:H103">
    <cfRule type="expression" dxfId="570" priority="3273" stopIfTrue="1">
      <formula>#REF!=""</formula>
    </cfRule>
    <cfRule type="expression" dxfId="569" priority="3274" stopIfTrue="1">
      <formula>#REF!&lt;&gt;""</formula>
    </cfRule>
    <cfRule type="expression" dxfId="568" priority="3275" stopIfTrue="1">
      <formula>AND(#REF!="",#REF!&lt;&gt;"")</formula>
    </cfRule>
  </conditionalFormatting>
  <conditionalFormatting sqref="E102:H103">
    <cfRule type="expression" dxfId="567" priority="3270" stopIfTrue="1">
      <formula>#REF!=""</formula>
    </cfRule>
    <cfRule type="expression" dxfId="566" priority="3271" stopIfTrue="1">
      <formula>#REF!&lt;&gt;""</formula>
    </cfRule>
    <cfRule type="expression" dxfId="565" priority="3272" stopIfTrue="1">
      <formula>AND(#REF!="",#REF!&lt;&gt;"")</formula>
    </cfRule>
  </conditionalFormatting>
  <conditionalFormatting sqref="E102:H103">
    <cfRule type="expression" dxfId="564" priority="3264" stopIfTrue="1">
      <formula>#REF!=""</formula>
    </cfRule>
    <cfRule type="expression" dxfId="563" priority="3265" stopIfTrue="1">
      <formula>#REF!&lt;&gt;""</formula>
    </cfRule>
    <cfRule type="expression" dxfId="562" priority="3266" stopIfTrue="1">
      <formula>AND(#REF!="",#REF!&lt;&gt;"")</formula>
    </cfRule>
  </conditionalFormatting>
  <conditionalFormatting sqref="E103:H103">
    <cfRule type="expression" dxfId="561" priority="3261" stopIfTrue="1">
      <formula>#REF!=""</formula>
    </cfRule>
    <cfRule type="expression" dxfId="560" priority="3262" stopIfTrue="1">
      <formula>#REF!&lt;&gt;""</formula>
    </cfRule>
    <cfRule type="expression" dxfId="559" priority="3263" stopIfTrue="1">
      <formula>AND(#REF!="",#REF!&lt;&gt;"")</formula>
    </cfRule>
  </conditionalFormatting>
  <conditionalFormatting sqref="E90:H90">
    <cfRule type="expression" dxfId="558" priority="3117" stopIfTrue="1">
      <formula>#REF!=""</formula>
    </cfRule>
    <cfRule type="expression" dxfId="557" priority="3118" stopIfTrue="1">
      <formula>#REF!&lt;&gt;""</formula>
    </cfRule>
    <cfRule type="expression" dxfId="556" priority="3119" stopIfTrue="1">
      <formula>AND(#REF!="",#REF!&lt;&gt;"")</formula>
    </cfRule>
  </conditionalFormatting>
  <conditionalFormatting sqref="K50:K51">
    <cfRule type="expression" dxfId="555" priority="3102" stopIfTrue="1">
      <formula>#REF!=""</formula>
    </cfRule>
    <cfRule type="expression" dxfId="554" priority="3103" stopIfTrue="1">
      <formula>#REF!&lt;&gt;""</formula>
    </cfRule>
    <cfRule type="expression" dxfId="553" priority="3104" stopIfTrue="1">
      <formula>AND(#REF!="",#REF!&lt;&gt;"")</formula>
    </cfRule>
  </conditionalFormatting>
  <conditionalFormatting sqref="E106:H106">
    <cfRule type="expression" dxfId="552" priority="29983" stopIfTrue="1">
      <formula>#REF!=""</formula>
    </cfRule>
    <cfRule type="expression" dxfId="551" priority="29984" stopIfTrue="1">
      <formula>#REF!&lt;&gt;""</formula>
    </cfRule>
    <cfRule type="expression" dxfId="550" priority="29985" stopIfTrue="1">
      <formula>AND(#REF!="",#REF!&lt;&gt;"")</formula>
    </cfRule>
  </conditionalFormatting>
  <conditionalFormatting sqref="E102:H102">
    <cfRule type="expression" dxfId="549" priority="31069" stopIfTrue="1">
      <formula>#REF!=""</formula>
    </cfRule>
    <cfRule type="expression" dxfId="548" priority="31070" stopIfTrue="1">
      <formula>#REF!&lt;&gt;""</formula>
    </cfRule>
    <cfRule type="expression" dxfId="547" priority="31071" stopIfTrue="1">
      <formula>AND(#REF!="",#REF!&lt;&gt;"")</formula>
    </cfRule>
  </conditionalFormatting>
  <conditionalFormatting sqref="E102:H102">
    <cfRule type="expression" dxfId="546" priority="41082" stopIfTrue="1">
      <formula>#REF!=""</formula>
    </cfRule>
    <cfRule type="expression" dxfId="545" priority="41083" stopIfTrue="1">
      <formula>#REF!&lt;&gt;""</formula>
    </cfRule>
    <cfRule type="expression" dxfId="544" priority="41084" stopIfTrue="1">
      <formula>AND(#REF!="",#REF!&lt;&gt;"")</formula>
    </cfRule>
  </conditionalFormatting>
  <conditionalFormatting sqref="E89:E90 E92:H92">
    <cfRule type="expression" dxfId="543" priority="41184" stopIfTrue="1">
      <formula>#REF!=""</formula>
    </cfRule>
    <cfRule type="expression" dxfId="542" priority="41185" stopIfTrue="1">
      <formula>#REF!&lt;&gt;""</formula>
    </cfRule>
    <cfRule type="expression" dxfId="541" priority="41186" stopIfTrue="1">
      <formula>AND(#REF!="",#REF!&lt;&gt;"")</formula>
    </cfRule>
  </conditionalFormatting>
  <conditionalFormatting sqref="E107:H109">
    <cfRule type="expression" dxfId="540" priority="41262" stopIfTrue="1">
      <formula>#REF!=""</formula>
    </cfRule>
    <cfRule type="expression" dxfId="539" priority="41263" stopIfTrue="1">
      <formula>#REF!&lt;&gt;""</formula>
    </cfRule>
    <cfRule type="expression" dxfId="538" priority="41264" stopIfTrue="1">
      <formula>AND(#REF!="",#REF!&lt;&gt;"")</formula>
    </cfRule>
  </conditionalFormatting>
  <conditionalFormatting sqref="E93:H99">
    <cfRule type="expression" dxfId="537" priority="78" stopIfTrue="1">
      <formula>#REF!=""</formula>
    </cfRule>
    <cfRule type="expression" dxfId="536" priority="79" stopIfTrue="1">
      <formula>#REF!&lt;&gt;""</formula>
    </cfRule>
    <cfRule type="expression" dxfId="535" priority="80" stopIfTrue="1">
      <formula>AND(#REF!="",#REF!&lt;&gt;"")</formula>
    </cfRule>
  </conditionalFormatting>
  <conditionalFormatting sqref="E87:H87">
    <cfRule type="expression" dxfId="534" priority="55773" stopIfTrue="1">
      <formula>#REF!=""</formula>
    </cfRule>
    <cfRule type="expression" dxfId="533" priority="55774" stopIfTrue="1">
      <formula>#REF!&lt;&gt;""</formula>
    </cfRule>
    <cfRule type="expression" dxfId="532" priority="55775" stopIfTrue="1">
      <formula>AND(#REF!="",#REF!&lt;&gt;"")</formula>
    </cfRule>
  </conditionalFormatting>
  <conditionalFormatting sqref="E88:H90">
    <cfRule type="expression" dxfId="531" priority="55788" stopIfTrue="1">
      <formula>#REF!=""</formula>
    </cfRule>
    <cfRule type="expression" dxfId="530" priority="55789" stopIfTrue="1">
      <formula>#REF!&lt;&gt;""</formula>
    </cfRule>
    <cfRule type="expression" dxfId="529" priority="55790" stopIfTrue="1">
      <formula>AND(#REF!="",#REF!&lt;&gt;"")</formula>
    </cfRule>
  </conditionalFormatting>
  <conditionalFormatting sqref="E87:H87">
    <cfRule type="expression" dxfId="528" priority="55809" stopIfTrue="1">
      <formula>#REF!=""</formula>
    </cfRule>
    <cfRule type="expression" dxfId="527" priority="55810" stopIfTrue="1">
      <formula>#REF!&lt;&gt;""</formula>
    </cfRule>
    <cfRule type="expression" dxfId="526" priority="55811" stopIfTrue="1">
      <formula>AND(#REF!="",#REF!&lt;&gt;"")</formula>
    </cfRule>
  </conditionalFormatting>
  <conditionalFormatting sqref="E92:H99">
    <cfRule type="expression" dxfId="525" priority="56012" stopIfTrue="1">
      <formula>#REF!=""</formula>
    </cfRule>
    <cfRule type="expression" dxfId="524" priority="56013" stopIfTrue="1">
      <formula>#REF!&lt;&gt;""</formula>
    </cfRule>
    <cfRule type="expression" dxfId="523" priority="56014" stopIfTrue="1">
      <formula>AND(#REF!="",#REF!&lt;&gt;"")</formula>
    </cfRule>
  </conditionalFormatting>
  <conditionalFormatting sqref="E92:G99">
    <cfRule type="expression" dxfId="522" priority="56030" stopIfTrue="1">
      <formula>#REF!=""</formula>
    </cfRule>
    <cfRule type="expression" dxfId="521" priority="56031" stopIfTrue="1">
      <formula>#REF!&lt;&gt;""</formula>
    </cfRule>
    <cfRule type="expression" dxfId="520" priority="56032" stopIfTrue="1">
      <formula>AND(#REF!="",#REF!&lt;&gt;"")</formula>
    </cfRule>
  </conditionalFormatting>
  <conditionalFormatting sqref="E92:H99">
    <cfRule type="expression" dxfId="519" priority="56036" stopIfTrue="1">
      <formula>#REF!=""</formula>
    </cfRule>
    <cfRule type="expression" dxfId="518" priority="56037" stopIfTrue="1">
      <formula>#REF!&lt;&gt;""</formula>
    </cfRule>
    <cfRule type="expression" dxfId="517" priority="56038" stopIfTrue="1">
      <formula>AND(#REF!="",#REF!&lt;&gt;"")</formula>
    </cfRule>
  </conditionalFormatting>
  <conditionalFormatting sqref="H92:H99">
    <cfRule type="expression" dxfId="516" priority="56042" stopIfTrue="1">
      <formula>#REF!=""</formula>
    </cfRule>
    <cfRule type="expression" dxfId="515" priority="56043" stopIfTrue="1">
      <formula>#REF!&lt;&gt;""</formula>
    </cfRule>
    <cfRule type="expression" dxfId="514" priority="56044" stopIfTrue="1">
      <formula>AND(#REF!="",#REF!&lt;&gt;"")</formula>
    </cfRule>
  </conditionalFormatting>
  <conditionalFormatting sqref="E106:H107">
    <cfRule type="expression" dxfId="513" priority="56048" stopIfTrue="1">
      <formula>#REF!=""</formula>
    </cfRule>
    <cfRule type="expression" dxfId="512" priority="56049" stopIfTrue="1">
      <formula>#REF!&lt;&gt;""</formula>
    </cfRule>
    <cfRule type="expression" dxfId="511" priority="56050" stopIfTrue="1">
      <formula>AND(#REF!="",#REF!&lt;&gt;"")</formula>
    </cfRule>
  </conditionalFormatting>
  <conditionalFormatting sqref="H92:H99">
    <cfRule type="expression" dxfId="510" priority="56066" stopIfTrue="1">
      <formula>#REF!=""</formula>
    </cfRule>
    <cfRule type="expression" dxfId="509" priority="56067" stopIfTrue="1">
      <formula>#REF!&lt;&gt;""</formula>
    </cfRule>
    <cfRule type="expression" dxfId="508" priority="56068" stopIfTrue="1">
      <formula>AND(#REF!="",#REF!&lt;&gt;"")</formula>
    </cfRule>
  </conditionalFormatting>
  <conditionalFormatting sqref="E92:E94">
    <cfRule type="expression" dxfId="507" priority="56072" stopIfTrue="1">
      <formula>$F49=""</formula>
    </cfRule>
    <cfRule type="expression" dxfId="506" priority="56073" stopIfTrue="1">
      <formula>#REF!&lt;&gt;""</formula>
    </cfRule>
    <cfRule type="expression" dxfId="505" priority="56074" stopIfTrue="1">
      <formula>AND(#REF!="",$F49&lt;&gt;"")</formula>
    </cfRule>
  </conditionalFormatting>
  <conditionalFormatting sqref="E92:G99">
    <cfRule type="expression" dxfId="504" priority="56078" stopIfTrue="1">
      <formula>#REF!=""</formula>
    </cfRule>
    <cfRule type="expression" dxfId="503" priority="56079" stopIfTrue="1">
      <formula>#REF!&lt;&gt;""</formula>
    </cfRule>
    <cfRule type="expression" dxfId="502" priority="56080" stopIfTrue="1">
      <formula>AND(#REF!="",#REF!&lt;&gt;"")</formula>
    </cfRule>
  </conditionalFormatting>
  <conditionalFormatting sqref="E92:E99">
    <cfRule type="expression" dxfId="501" priority="56090" stopIfTrue="1">
      <formula>#REF!=""</formula>
    </cfRule>
    <cfRule type="expression" dxfId="500" priority="56091" stopIfTrue="1">
      <formula>#REF!&lt;&gt;""</formula>
    </cfRule>
    <cfRule type="expression" dxfId="499" priority="56092" stopIfTrue="1">
      <formula>AND(#REF!="",#REF!&lt;&gt;"")</formula>
    </cfRule>
  </conditionalFormatting>
  <conditionalFormatting sqref="E92:G92">
    <cfRule type="expression" dxfId="498" priority="56114" stopIfTrue="1">
      <formula>#REF!=""</formula>
    </cfRule>
    <cfRule type="expression" dxfId="497" priority="56115" stopIfTrue="1">
      <formula>#REF!&lt;&gt;""</formula>
    </cfRule>
    <cfRule type="expression" dxfId="496" priority="56116" stopIfTrue="1">
      <formula>AND(#REF!="",#REF!&lt;&gt;"")</formula>
    </cfRule>
  </conditionalFormatting>
  <conditionalFormatting sqref="E89:H90">
    <cfRule type="expression" dxfId="495" priority="56330" stopIfTrue="1">
      <formula>#REF!=""</formula>
    </cfRule>
    <cfRule type="expression" dxfId="494" priority="56331" stopIfTrue="1">
      <formula>#REF!&lt;&gt;""</formula>
    </cfRule>
    <cfRule type="expression" dxfId="493" priority="56332" stopIfTrue="1">
      <formula>AND(#REF!="",#REF!&lt;&gt;"")</formula>
    </cfRule>
  </conditionalFormatting>
  <conditionalFormatting sqref="E91">
    <cfRule type="expression" dxfId="492" priority="56366" stopIfTrue="1">
      <formula>#REF!=""</formula>
    </cfRule>
    <cfRule type="expression" dxfId="491" priority="56367" stopIfTrue="1">
      <formula>#REF!&lt;&gt;""</formula>
    </cfRule>
    <cfRule type="expression" dxfId="490" priority="56368" stopIfTrue="1">
      <formula>AND(#REF!="",#REF!&lt;&gt;"")</formula>
    </cfRule>
  </conditionalFormatting>
  <conditionalFormatting sqref="E91:H91">
    <cfRule type="expression" dxfId="489" priority="56372" stopIfTrue="1">
      <formula>#REF!=""</formula>
    </cfRule>
    <cfRule type="expression" dxfId="488" priority="56373" stopIfTrue="1">
      <formula>#REF!&lt;&gt;""</formula>
    </cfRule>
    <cfRule type="expression" dxfId="487" priority="56374" stopIfTrue="1">
      <formula>AND(#REF!="",#REF!&lt;&gt;"")</formula>
    </cfRule>
  </conditionalFormatting>
  <conditionalFormatting sqref="E91:H91">
    <cfRule type="expression" dxfId="486" priority="56384" stopIfTrue="1">
      <formula>#REF!=""</formula>
    </cfRule>
    <cfRule type="expression" dxfId="485" priority="56385" stopIfTrue="1">
      <formula>#REF!&lt;&gt;""</formula>
    </cfRule>
    <cfRule type="expression" dxfId="484" priority="56386" stopIfTrue="1">
      <formula>AND(#REF!="",#REF!&lt;&gt;"")</formula>
    </cfRule>
  </conditionalFormatting>
  <conditionalFormatting sqref="H91">
    <cfRule type="expression" dxfId="483" priority="56396" stopIfTrue="1">
      <formula>#REF!=""</formula>
    </cfRule>
    <cfRule type="expression" dxfId="482" priority="56397" stopIfTrue="1">
      <formula>#REF!&lt;&gt;""</formula>
    </cfRule>
    <cfRule type="expression" dxfId="481" priority="56398" stopIfTrue="1">
      <formula>AND(#REF!="",#REF!&lt;&gt;"")</formula>
    </cfRule>
  </conditionalFormatting>
  <conditionalFormatting sqref="E91:H91">
    <cfRule type="expression" dxfId="480" priority="56402" stopIfTrue="1">
      <formula>#REF!=""</formula>
    </cfRule>
    <cfRule type="expression" dxfId="479" priority="56403" stopIfTrue="1">
      <formula>#REF!&lt;&gt;""</formula>
    </cfRule>
    <cfRule type="expression" dxfId="478" priority="56404" stopIfTrue="1">
      <formula>AND(#REF!="",#REF!&lt;&gt;"")</formula>
    </cfRule>
  </conditionalFormatting>
  <conditionalFormatting sqref="E91:G91">
    <cfRule type="expression" dxfId="477" priority="56420" stopIfTrue="1">
      <formula>#REF!=""</formula>
    </cfRule>
    <cfRule type="expression" dxfId="476" priority="56421" stopIfTrue="1">
      <formula>#REF!&lt;&gt;""</formula>
    </cfRule>
    <cfRule type="expression" dxfId="475" priority="56422" stopIfTrue="1">
      <formula>AND(#REF!="",#REF!&lt;&gt;"")</formula>
    </cfRule>
  </conditionalFormatting>
  <conditionalFormatting sqref="E91:G91">
    <cfRule type="expression" dxfId="474" priority="56426" stopIfTrue="1">
      <formula>#REF!=""</formula>
    </cfRule>
    <cfRule type="expression" dxfId="473" priority="56427" stopIfTrue="1">
      <formula>#REF!&lt;&gt;""</formula>
    </cfRule>
    <cfRule type="expression" dxfId="472" priority="56428" stopIfTrue="1">
      <formula>AND(#REF!="",#REF!&lt;&gt;"")</formula>
    </cfRule>
  </conditionalFormatting>
  <conditionalFormatting sqref="E91:H91">
    <cfRule type="expression" dxfId="471" priority="56432" stopIfTrue="1">
      <formula>#REF!=""</formula>
    </cfRule>
    <cfRule type="expression" dxfId="470" priority="56433" stopIfTrue="1">
      <formula>#REF!&lt;&gt;""</formula>
    </cfRule>
    <cfRule type="expression" dxfId="469" priority="56434" stopIfTrue="1">
      <formula>AND(#REF!="",#REF!&lt;&gt;"")</formula>
    </cfRule>
  </conditionalFormatting>
  <conditionalFormatting sqref="H91">
    <cfRule type="expression" dxfId="468" priority="56438" stopIfTrue="1">
      <formula>#REF!=""</formula>
    </cfRule>
    <cfRule type="expression" dxfId="467" priority="56439" stopIfTrue="1">
      <formula>#REF!&lt;&gt;""</formula>
    </cfRule>
    <cfRule type="expression" dxfId="466" priority="56440" stopIfTrue="1">
      <formula>AND(#REF!="",#REF!&lt;&gt;"")</formula>
    </cfRule>
  </conditionalFormatting>
  <conditionalFormatting sqref="E91:G91">
    <cfRule type="expression" dxfId="465" priority="56444" stopIfTrue="1">
      <formula>#REF!=""</formula>
    </cfRule>
    <cfRule type="expression" dxfId="464" priority="56445" stopIfTrue="1">
      <formula>#REF!&lt;&gt;""</formula>
    </cfRule>
    <cfRule type="expression" dxfId="463" priority="56446" stopIfTrue="1">
      <formula>AND(#REF!="",#REF!&lt;&gt;"")</formula>
    </cfRule>
  </conditionalFormatting>
  <conditionalFormatting sqref="E91">
    <cfRule type="expression" dxfId="462" priority="56450" stopIfTrue="1">
      <formula>$F49=""</formula>
    </cfRule>
    <cfRule type="expression" dxfId="461" priority="56451" stopIfTrue="1">
      <formula>#REF!&lt;&gt;""</formula>
    </cfRule>
    <cfRule type="expression" dxfId="460" priority="56452" stopIfTrue="1">
      <formula>AND(#REF!="",$F49&lt;&gt;"")</formula>
    </cfRule>
  </conditionalFormatting>
  <conditionalFormatting sqref="E110:H117">
    <cfRule type="expression" dxfId="459" priority="58787" stopIfTrue="1">
      <formula>#REF!=""</formula>
    </cfRule>
    <cfRule type="expression" dxfId="458" priority="58788" stopIfTrue="1">
      <formula>#REF!&lt;&gt;""</formula>
    </cfRule>
    <cfRule type="expression" dxfId="457" priority="58789" stopIfTrue="1">
      <formula>AND(#REF!="",#REF!&lt;&gt;"")</formula>
    </cfRule>
  </conditionalFormatting>
  <conditionalFormatting sqref="E108:H108">
    <cfRule type="expression" dxfId="456" priority="58799" stopIfTrue="1">
      <formula>#REF!=""</formula>
    </cfRule>
    <cfRule type="expression" dxfId="455" priority="58800" stopIfTrue="1">
      <formula>#REF!&lt;&gt;""</formula>
    </cfRule>
    <cfRule type="expression" dxfId="454" priority="58801" stopIfTrue="1">
      <formula>AND(#REF!="",#REF!&lt;&gt;"")</formula>
    </cfRule>
  </conditionalFormatting>
  <conditionalFormatting sqref="E109:H117">
    <cfRule type="expression" dxfId="453" priority="58876" stopIfTrue="1">
      <formula>#REF!=""</formula>
    </cfRule>
    <cfRule type="expression" dxfId="452" priority="58877" stopIfTrue="1">
      <formula>#REF!&lt;&gt;""</formula>
    </cfRule>
    <cfRule type="expression" dxfId="451" priority="58878" stopIfTrue="1">
      <formula>AND(#REF!="",#REF!&lt;&gt;"")</formula>
    </cfRule>
  </conditionalFormatting>
  <conditionalFormatting sqref="E87:H88">
    <cfRule type="expression" dxfId="450" priority="60085" stopIfTrue="1">
      <formula>#REF!=""</formula>
    </cfRule>
    <cfRule type="expression" dxfId="449" priority="60086" stopIfTrue="1">
      <formula>#REF!&lt;&gt;""</formula>
    </cfRule>
    <cfRule type="expression" dxfId="448" priority="60087" stopIfTrue="1">
      <formula>AND(#REF!="",#REF!&lt;&gt;"")</formula>
    </cfRule>
  </conditionalFormatting>
  <conditionalFormatting sqref="D29:D30">
    <cfRule type="expression" dxfId="447" priority="53" stopIfTrue="1">
      <formula>#REF!=""</formula>
    </cfRule>
    <cfRule type="expression" dxfId="446" priority="54" stopIfTrue="1">
      <formula>#REF!&lt;&gt;""</formula>
    </cfRule>
    <cfRule type="expression" dxfId="445" priority="55" stopIfTrue="1">
      <formula>AND(#REF!="",#REF!&lt;&gt;"")</formula>
    </cfRule>
  </conditionalFormatting>
  <conditionalFormatting sqref="E93:G99">
    <cfRule type="expression" dxfId="444" priority="61597" stopIfTrue="1">
      <formula>#REF!=""</formula>
    </cfRule>
    <cfRule type="expression" dxfId="443" priority="61598" stopIfTrue="1">
      <formula>#REF!&lt;&gt;""</formula>
    </cfRule>
    <cfRule type="expression" dxfId="442" priority="61599" stopIfTrue="1">
      <formula>AND(#REF!="",#REF!&lt;&gt;"")</formula>
    </cfRule>
  </conditionalFormatting>
  <conditionalFormatting sqref="E45:E46">
    <cfRule type="expression" dxfId="441" priority="37" stopIfTrue="1">
      <formula>#REF!=""</formula>
    </cfRule>
    <cfRule type="expression" dxfId="440" priority="38" stopIfTrue="1">
      <formula>#REF!&lt;&gt;""</formula>
    </cfRule>
    <cfRule type="expression" dxfId="439" priority="39" stopIfTrue="1">
      <formula>AND(#REF!="",#REF!&lt;&gt;"")</formula>
    </cfRule>
  </conditionalFormatting>
  <conditionalFormatting sqref="E45:E46">
    <cfRule type="expression" dxfId="438" priority="40" stopIfTrue="1">
      <formula>#REF!=""</formula>
    </cfRule>
    <cfRule type="expression" dxfId="437" priority="41" stopIfTrue="1">
      <formula>#REF!&lt;&gt;""</formula>
    </cfRule>
    <cfRule type="expression" dxfId="436" priority="42" stopIfTrue="1">
      <formula>AND(#REF!="",#REF!&lt;&gt;"")</formula>
    </cfRule>
  </conditionalFormatting>
  <conditionalFormatting sqref="E96:E97">
    <cfRule type="expression" dxfId="435" priority="63200" stopIfTrue="1">
      <formula>$F51=""</formula>
    </cfRule>
    <cfRule type="expression" dxfId="434" priority="63201" stopIfTrue="1">
      <formula>#REF!&lt;&gt;""</formula>
    </cfRule>
    <cfRule type="expression" dxfId="433" priority="63202" stopIfTrue="1">
      <formula>AND(#REF!="",$F51&lt;&gt;"")</formula>
    </cfRule>
  </conditionalFormatting>
  <conditionalFormatting sqref="E95">
    <cfRule type="expression" dxfId="432" priority="63206" stopIfTrue="1">
      <formula>$F51=""</formula>
    </cfRule>
    <cfRule type="expression" dxfId="431" priority="63207" stopIfTrue="1">
      <formula>#REF!&lt;&gt;""</formula>
    </cfRule>
    <cfRule type="expression" dxfId="430" priority="63208" stopIfTrue="1">
      <formula>AND(#REF!="",$F51&lt;&gt;"")</formula>
    </cfRule>
  </conditionalFormatting>
  <conditionalFormatting sqref="J19:L26">
    <cfRule type="expression" dxfId="429" priority="25" stopIfTrue="1">
      <formula>$E19=""</formula>
    </cfRule>
    <cfRule type="expression" dxfId="428" priority="26" stopIfTrue="1">
      <formula>#REF!&lt;&gt;""</formula>
    </cfRule>
    <cfRule type="expression" dxfId="427" priority="27" stopIfTrue="1">
      <formula>AND($F19="",$E19&lt;&gt;"")</formula>
    </cfRule>
  </conditionalFormatting>
  <conditionalFormatting sqref="J20:L26">
    <cfRule type="expression" dxfId="426" priority="28" stopIfTrue="1">
      <formula>#REF!=""</formula>
    </cfRule>
    <cfRule type="expression" dxfId="425" priority="29" stopIfTrue="1">
      <formula>#REF!&lt;&gt;""</formula>
    </cfRule>
    <cfRule type="expression" dxfId="424" priority="30" stopIfTrue="1">
      <formula>AND(#REF!="",#REF!&lt;&gt;"")</formula>
    </cfRule>
  </conditionalFormatting>
  <conditionalFormatting sqref="J31:L43">
    <cfRule type="expression" dxfId="423" priority="19" stopIfTrue="1">
      <formula>#REF!=""</formula>
    </cfRule>
    <cfRule type="expression" dxfId="422" priority="20" stopIfTrue="1">
      <formula>#REF!&lt;&gt;""</formula>
    </cfRule>
    <cfRule type="expression" dxfId="421" priority="21" stopIfTrue="1">
      <formula>AND(#REF!="",#REF!&lt;&gt;"")</formula>
    </cfRule>
  </conditionalFormatting>
  <conditionalFormatting sqref="E34:E35">
    <cfRule type="expression" dxfId="420" priority="22" stopIfTrue="1">
      <formula>#REF!=""</formula>
    </cfRule>
    <cfRule type="expression" dxfId="419" priority="23" stopIfTrue="1">
      <formula>#REF!&lt;&gt;""</formula>
    </cfRule>
    <cfRule type="expression" dxfId="418" priority="24" stopIfTrue="1">
      <formula>AND(#REF!="",#REF!&lt;&gt;"")</formula>
    </cfRule>
  </conditionalFormatting>
  <conditionalFormatting sqref="E31">
    <cfRule type="expression" dxfId="417" priority="16" stopIfTrue="1">
      <formula>#REF!=""</formula>
    </cfRule>
    <cfRule type="expression" dxfId="416" priority="17" stopIfTrue="1">
      <formula>#REF!&lt;&gt;""</formula>
    </cfRule>
    <cfRule type="expression" dxfId="415" priority="18" stopIfTrue="1">
      <formula>AND(#REF!="",#REF!&lt;&gt;"")</formula>
    </cfRule>
  </conditionalFormatting>
  <conditionalFormatting sqref="E32:E33">
    <cfRule type="expression" dxfId="414" priority="13" stopIfTrue="1">
      <formula>#REF!=""</formula>
    </cfRule>
    <cfRule type="expression" dxfId="413" priority="14" stopIfTrue="1">
      <formula>#REF!&lt;&gt;""</formula>
    </cfRule>
    <cfRule type="expression" dxfId="412" priority="15" stopIfTrue="1">
      <formula>AND(#REF!="",#REF!&lt;&gt;"")</formula>
    </cfRule>
  </conditionalFormatting>
  <conditionalFormatting sqref="E36">
    <cfRule type="expression" dxfId="411" priority="10" stopIfTrue="1">
      <formula>#REF!=""</formula>
    </cfRule>
    <cfRule type="expression" dxfId="410" priority="11" stopIfTrue="1">
      <formula>#REF!&lt;&gt;""</formula>
    </cfRule>
    <cfRule type="expression" dxfId="409" priority="12" stopIfTrue="1">
      <formula>AND(#REF!="",#REF!&lt;&gt;"")</formula>
    </cfRule>
  </conditionalFormatting>
  <conditionalFormatting sqref="E37:E38">
    <cfRule type="expression" dxfId="408" priority="7" stopIfTrue="1">
      <formula>#REF!=""</formula>
    </cfRule>
    <cfRule type="expression" dxfId="407" priority="8" stopIfTrue="1">
      <formula>#REF!&lt;&gt;""</formula>
    </cfRule>
    <cfRule type="expression" dxfId="406" priority="9" stopIfTrue="1">
      <formula>AND(#REF!="",#REF!&lt;&gt;"")</formula>
    </cfRule>
  </conditionalFormatting>
  <conditionalFormatting sqref="E40:E43">
    <cfRule type="expression" dxfId="405" priority="1" stopIfTrue="1">
      <formula>#REF!=""</formula>
    </cfRule>
    <cfRule type="expression" dxfId="404" priority="2" stopIfTrue="1">
      <formula>#REF!&lt;&gt;""</formula>
    </cfRule>
    <cfRule type="expression" dxfId="403" priority="3" stopIfTrue="1">
      <formula>AND(#REF!="",#REF!&lt;&gt;"")</formula>
    </cfRule>
  </conditionalFormatting>
  <conditionalFormatting sqref="E39">
    <cfRule type="expression" dxfId="402" priority="4" stopIfTrue="1">
      <formula>#REF!=""</formula>
    </cfRule>
    <cfRule type="expression" dxfId="401" priority="5" stopIfTrue="1">
      <formula>#REF!&lt;&gt;""</formula>
    </cfRule>
    <cfRule type="expression" dxfId="400" priority="6" stopIfTrue="1">
      <formula>AND(#REF!="",#REF!&lt;&gt;"")</formula>
    </cfRule>
  </conditionalFormatting>
  <conditionalFormatting sqref="E99">
    <cfRule type="expression" dxfId="399" priority="63218" stopIfTrue="1">
      <formula>$F52=""</formula>
    </cfRule>
    <cfRule type="expression" dxfId="398" priority="63219" stopIfTrue="1">
      <formula>#REF!&lt;&gt;""</formula>
    </cfRule>
    <cfRule type="expression" dxfId="397" priority="63220" stopIfTrue="1">
      <formula>AND(#REF!="",$F52&lt;&gt;"")</formula>
    </cfRule>
  </conditionalFormatting>
  <conditionalFormatting sqref="E98">
    <cfRule type="expression" dxfId="396" priority="63224" stopIfTrue="1">
      <formula>$F52=""</formula>
    </cfRule>
    <cfRule type="expression" dxfId="395" priority="63225" stopIfTrue="1">
      <formula>#REF!&lt;&gt;""</formula>
    </cfRule>
    <cfRule type="expression" dxfId="394" priority="63226" stopIfTrue="1">
      <formula>AND(#REF!="",$F52&lt;&gt;"")</formula>
    </cfRule>
  </conditionalFormatting>
  <pageMargins left="0.59055118110236227" right="0.19685039370078741" top="0.19685039370078741" bottom="0" header="0.51181102362204722" footer="0.51181102362204722"/>
  <pageSetup paperSize="9" scale="65" fitToHeight="13" orientation="portrait" r:id="rId1"/>
  <headerFooter alignWithMargins="0">
    <oddFooter>&amp;R&amp;P</oddFooter>
  </headerFooter>
  <rowBreaks count="1" manualBreakCount="1">
    <brk id="125" max="13" man="1"/>
  </rowBreaks>
  <colBreaks count="1" manualBreakCount="1">
    <brk id="30" max="2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157"/>
  <sheetViews>
    <sheetView view="pageBreakPreview" zoomScale="90" zoomScaleNormal="90" zoomScaleSheetLayoutView="90" zoomScalePageLayoutView="75" workbookViewId="0">
      <pane xSplit="1" ySplit="16" topLeftCell="B117" activePane="bottomRight" state="frozen"/>
      <selection pane="topRight" activeCell="B1" sqref="B1"/>
      <selection pane="bottomLeft" activeCell="A16" sqref="A16"/>
      <selection pane="bottomRight" activeCell="A13" sqref="A13:K121"/>
    </sheetView>
  </sheetViews>
  <sheetFormatPr defaultRowHeight="20.25" x14ac:dyDescent="0.3"/>
  <cols>
    <col min="1" max="1" width="55.140625" style="10" customWidth="1"/>
    <col min="2" max="2" width="6.85546875" style="146" customWidth="1"/>
    <col min="3" max="3" width="7.42578125" style="146" customWidth="1"/>
    <col min="4" max="4" width="4.85546875" style="146" customWidth="1"/>
    <col min="5" max="6" width="5.5703125" style="146" customWidth="1"/>
    <col min="7" max="7" width="9.28515625" style="146" customWidth="1"/>
    <col min="8" max="8" width="7.28515625" style="146" customWidth="1"/>
    <col min="9" max="10" width="11.85546875" style="13" customWidth="1"/>
    <col min="11" max="11" width="14.28515625" style="14" customWidth="1"/>
    <col min="12" max="12" width="15.5703125" style="147" hidden="1" customWidth="1"/>
    <col min="13" max="13" width="15.5703125" style="13" hidden="1" customWidth="1"/>
    <col min="14" max="14" width="9.5703125" style="32" customWidth="1"/>
    <col min="15" max="15" width="13.42578125" style="13" customWidth="1"/>
    <col min="16" max="16" width="14.28515625" style="13" customWidth="1"/>
    <col min="17" max="16384" width="9.140625" style="13"/>
  </cols>
  <sheetData>
    <row r="1" spans="1:16" s="2" customFormat="1" ht="18.75" x14ac:dyDescent="0.3">
      <c r="A1" s="28"/>
      <c r="B1" s="29"/>
      <c r="C1" s="29"/>
      <c r="D1" s="196" t="s">
        <v>119</v>
      </c>
      <c r="E1" s="196"/>
      <c r="F1" s="196"/>
      <c r="G1" s="196"/>
      <c r="H1" s="196"/>
      <c r="I1" s="196"/>
      <c r="J1" s="196"/>
      <c r="K1" s="196"/>
      <c r="L1" s="197"/>
      <c r="N1" s="69"/>
    </row>
    <row r="2" spans="1:16" s="2" customFormat="1" ht="17.25" customHeight="1" x14ac:dyDescent="0.3">
      <c r="A2" s="30"/>
      <c r="B2" s="149"/>
      <c r="C2" s="149"/>
      <c r="D2" s="198" t="s">
        <v>58</v>
      </c>
      <c r="E2" s="198"/>
      <c r="F2" s="198"/>
      <c r="G2" s="198"/>
      <c r="H2" s="198"/>
      <c r="I2" s="198"/>
      <c r="J2" s="198"/>
      <c r="K2" s="198"/>
      <c r="L2" s="199"/>
      <c r="N2" s="32"/>
    </row>
    <row r="3" spans="1:16" s="2" customFormat="1" ht="17.25" customHeight="1" x14ac:dyDescent="0.3">
      <c r="A3" s="30"/>
      <c r="B3" s="198" t="s">
        <v>127</v>
      </c>
      <c r="C3" s="198"/>
      <c r="D3" s="198"/>
      <c r="E3" s="198"/>
      <c r="F3" s="198"/>
      <c r="G3" s="198"/>
      <c r="H3" s="198"/>
      <c r="I3" s="198"/>
      <c r="J3" s="198"/>
      <c r="K3" s="198"/>
      <c r="L3" s="199"/>
      <c r="N3" s="32"/>
    </row>
    <row r="4" spans="1:16" s="2" customFormat="1" ht="20.25" customHeight="1" x14ac:dyDescent="0.3">
      <c r="A4" s="30"/>
      <c r="B4" s="198" t="s">
        <v>59</v>
      </c>
      <c r="C4" s="198"/>
      <c r="D4" s="198"/>
      <c r="E4" s="198"/>
      <c r="F4" s="198"/>
      <c r="G4" s="198"/>
      <c r="H4" s="198"/>
      <c r="I4" s="198"/>
      <c r="J4" s="198"/>
      <c r="K4" s="198"/>
      <c r="L4" s="199"/>
      <c r="N4" s="130"/>
      <c r="O4" s="130"/>
      <c r="P4" s="130"/>
    </row>
    <row r="5" spans="1:16" s="2" customFormat="1" ht="16.5" customHeight="1" x14ac:dyDescent="0.3">
      <c r="A5" s="196" t="s">
        <v>128</v>
      </c>
      <c r="B5" s="196"/>
      <c r="C5" s="196"/>
      <c r="D5" s="196"/>
      <c r="E5" s="196"/>
      <c r="F5" s="196"/>
      <c r="G5" s="196"/>
      <c r="H5" s="196"/>
      <c r="I5" s="196"/>
      <c r="J5" s="196"/>
      <c r="K5" s="197"/>
      <c r="L5" s="23"/>
      <c r="N5" s="148"/>
    </row>
    <row r="6" spans="1:16" s="2" customFormat="1" ht="13.5" customHeight="1" x14ac:dyDescent="0.3">
      <c r="A6" s="30"/>
      <c r="B6" s="196" t="s">
        <v>59</v>
      </c>
      <c r="C6" s="196"/>
      <c r="D6" s="196"/>
      <c r="E6" s="196"/>
      <c r="F6" s="196"/>
      <c r="G6" s="196"/>
      <c r="H6" s="196"/>
      <c r="I6" s="196"/>
      <c r="J6" s="196"/>
      <c r="K6" s="196"/>
      <c r="L6" s="197"/>
      <c r="N6" s="195"/>
    </row>
    <row r="7" spans="1:16" s="2" customFormat="1" ht="13.5" customHeight="1" x14ac:dyDescent="0.3">
      <c r="A7" s="3"/>
      <c r="B7" s="196" t="s">
        <v>84</v>
      </c>
      <c r="C7" s="196"/>
      <c r="D7" s="196"/>
      <c r="E7" s="196"/>
      <c r="F7" s="196"/>
      <c r="G7" s="196"/>
      <c r="H7" s="196"/>
      <c r="I7" s="196"/>
      <c r="J7" s="196"/>
      <c r="K7" s="196"/>
      <c r="L7" s="197"/>
      <c r="N7" s="195"/>
    </row>
    <row r="8" spans="1:16" s="2" customFormat="1" ht="21" customHeight="1" x14ac:dyDescent="0.3">
      <c r="A8" s="3"/>
      <c r="B8" s="150"/>
      <c r="C8" s="3"/>
      <c r="D8" s="3"/>
      <c r="E8" s="200" t="s">
        <v>142</v>
      </c>
      <c r="F8" s="200"/>
      <c r="G8" s="200"/>
      <c r="H8" s="200"/>
      <c r="I8" s="200"/>
      <c r="J8" s="200"/>
      <c r="K8" s="200"/>
      <c r="L8" s="201"/>
      <c r="N8" s="195"/>
    </row>
    <row r="9" spans="1:16" ht="6.75" customHeight="1" x14ac:dyDescent="0.3">
      <c r="A9" s="175"/>
      <c r="B9" s="175"/>
      <c r="C9" s="175"/>
      <c r="D9" s="175"/>
      <c r="E9" s="175"/>
      <c r="F9" s="175"/>
      <c r="G9" s="175"/>
      <c r="K9" s="15"/>
    </row>
    <row r="10" spans="1:16" ht="156" customHeight="1" x14ac:dyDescent="0.3">
      <c r="A10" s="185" t="s">
        <v>129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93">
        <v>900</v>
      </c>
      <c r="N10" s="42"/>
    </row>
    <row r="11" spans="1:16" ht="4.5" customHeight="1" x14ac:dyDescent="0.3">
      <c r="A11" s="16"/>
      <c r="B11" s="16"/>
      <c r="C11" s="16"/>
      <c r="D11" s="17"/>
      <c r="E11" s="17"/>
      <c r="F11" s="17"/>
      <c r="G11" s="17"/>
      <c r="H11" s="16"/>
      <c r="L11" s="193"/>
    </row>
    <row r="12" spans="1:16" ht="9" customHeight="1" x14ac:dyDescent="0.3">
      <c r="A12" s="16"/>
      <c r="B12" s="16"/>
      <c r="C12" s="16"/>
      <c r="D12" s="17"/>
      <c r="E12" s="17"/>
      <c r="F12" s="17"/>
      <c r="G12" s="17"/>
      <c r="H12" s="187" t="s">
        <v>50</v>
      </c>
      <c r="I12" s="187"/>
      <c r="J12" s="187"/>
      <c r="K12" s="188"/>
      <c r="L12" s="193"/>
    </row>
    <row r="13" spans="1:16" ht="18.75" customHeight="1" x14ac:dyDescent="0.3">
      <c r="A13" s="191" t="s">
        <v>1</v>
      </c>
      <c r="B13" s="177" t="s">
        <v>3</v>
      </c>
      <c r="C13" s="177" t="s">
        <v>4</v>
      </c>
      <c r="D13" s="179" t="s">
        <v>5</v>
      </c>
      <c r="E13" s="180"/>
      <c r="F13" s="180"/>
      <c r="G13" s="181"/>
      <c r="H13" s="177" t="s">
        <v>6</v>
      </c>
      <c r="I13" s="189"/>
      <c r="J13" s="189"/>
      <c r="K13" s="190"/>
    </row>
    <row r="14" spans="1:16" x14ac:dyDescent="0.3">
      <c r="A14" s="192"/>
      <c r="B14" s="178"/>
      <c r="C14" s="178"/>
      <c r="D14" s="182"/>
      <c r="E14" s="183"/>
      <c r="F14" s="183"/>
      <c r="G14" s="184"/>
      <c r="H14" s="178"/>
      <c r="I14" s="41" t="s">
        <v>63</v>
      </c>
      <c r="J14" s="41" t="s">
        <v>64</v>
      </c>
      <c r="K14" s="41" t="s">
        <v>85</v>
      </c>
      <c r="L14" s="194"/>
    </row>
    <row r="15" spans="1:16" s="72" customFormat="1" ht="15.75" customHeight="1" x14ac:dyDescent="0.3">
      <c r="A15" s="70">
        <v>1</v>
      </c>
      <c r="B15" s="71">
        <v>2</v>
      </c>
      <c r="C15" s="71">
        <v>3</v>
      </c>
      <c r="D15" s="71">
        <v>4</v>
      </c>
      <c r="E15" s="71">
        <v>5</v>
      </c>
      <c r="F15" s="71">
        <v>6</v>
      </c>
      <c r="G15" s="71">
        <v>7</v>
      </c>
      <c r="H15" s="71">
        <v>8</v>
      </c>
      <c r="I15" s="92">
        <v>9</v>
      </c>
      <c r="J15" s="92">
        <v>10</v>
      </c>
      <c r="K15" s="92">
        <v>11</v>
      </c>
      <c r="L15" s="194"/>
      <c r="N15" s="33"/>
    </row>
    <row r="16" spans="1:16" s="72" customFormat="1" x14ac:dyDescent="0.3">
      <c r="A16" s="70" t="s">
        <v>21</v>
      </c>
      <c r="B16" s="71"/>
      <c r="C16" s="71"/>
      <c r="D16" s="62"/>
      <c r="E16" s="62"/>
      <c r="F16" s="62"/>
      <c r="G16" s="62"/>
      <c r="H16" s="71"/>
      <c r="I16" s="47">
        <f>I17</f>
        <v>3454.1000000000004</v>
      </c>
      <c r="J16" s="47">
        <f t="shared" ref="J16:K16" si="0">J17</f>
        <v>2055.9</v>
      </c>
      <c r="K16" s="47">
        <f t="shared" si="0"/>
        <v>1964.9000000000003</v>
      </c>
      <c r="L16" s="194"/>
      <c r="N16" s="33"/>
    </row>
    <row r="17" spans="1:14" s="74" customFormat="1" ht="47.25" x14ac:dyDescent="0.25">
      <c r="A17" s="64" t="s">
        <v>124</v>
      </c>
      <c r="B17" s="71"/>
      <c r="C17" s="71"/>
      <c r="D17" s="62" t="s">
        <v>7</v>
      </c>
      <c r="E17" s="62"/>
      <c r="F17" s="62"/>
      <c r="G17" s="62"/>
      <c r="H17" s="71"/>
      <c r="I17" s="49">
        <f>I18+I59+I68+I78+I85+I101+I108+I115+I94</f>
        <v>3454.1000000000004</v>
      </c>
      <c r="J17" s="49">
        <f t="shared" ref="J17:K17" si="1">J18+J59+J68+J78+J85+J101+J108+J115+J94</f>
        <v>2055.9</v>
      </c>
      <c r="K17" s="49">
        <f t="shared" si="1"/>
        <v>1964.9000000000003</v>
      </c>
      <c r="L17" s="49" t="e">
        <f>L18+L59+L68+L85+L101+L115</f>
        <v>#REF!</v>
      </c>
      <c r="M17" s="49" t="e">
        <f>M18+M59+M68+M85+M101+M115</f>
        <v>#REF!</v>
      </c>
      <c r="N17" s="33"/>
    </row>
    <row r="18" spans="1:14" s="76" customFormat="1" x14ac:dyDescent="0.25">
      <c r="A18" s="54" t="s">
        <v>8</v>
      </c>
      <c r="B18" s="55" t="s">
        <v>9</v>
      </c>
      <c r="C18" s="55"/>
      <c r="D18" s="75"/>
      <c r="E18" s="75"/>
      <c r="F18" s="75"/>
      <c r="G18" s="75"/>
      <c r="H18" s="55"/>
      <c r="I18" s="22">
        <f>I19+I28+I47+I53</f>
        <v>2154.4</v>
      </c>
      <c r="J18" s="22">
        <f t="shared" ref="J18:M18" si="2">J19+J28+J47+J53</f>
        <v>1370.6</v>
      </c>
      <c r="K18" s="22">
        <f t="shared" si="2"/>
        <v>1215.5</v>
      </c>
      <c r="L18" s="22" t="e">
        <f t="shared" si="2"/>
        <v>#REF!</v>
      </c>
      <c r="M18" s="22" t="e">
        <f t="shared" si="2"/>
        <v>#REF!</v>
      </c>
      <c r="N18" s="33"/>
    </row>
    <row r="19" spans="1:14" s="76" customFormat="1" ht="30" x14ac:dyDescent="0.25">
      <c r="A19" s="103" t="s">
        <v>88</v>
      </c>
      <c r="B19" s="55" t="s">
        <v>9</v>
      </c>
      <c r="C19" s="55" t="s">
        <v>10</v>
      </c>
      <c r="D19" s="21"/>
      <c r="E19" s="21"/>
      <c r="F19" s="21"/>
      <c r="G19" s="21"/>
      <c r="H19" s="21"/>
      <c r="I19" s="77">
        <f t="shared" ref="I19:K20" si="3">I20</f>
        <v>477.79999999999995</v>
      </c>
      <c r="J19" s="77">
        <f t="shared" si="3"/>
        <v>448.3</v>
      </c>
      <c r="K19" s="77">
        <f t="shared" si="3"/>
        <v>470.2</v>
      </c>
      <c r="L19" s="22"/>
      <c r="M19" s="22"/>
      <c r="N19" s="33"/>
    </row>
    <row r="20" spans="1:14" s="76" customFormat="1" ht="45" x14ac:dyDescent="0.25">
      <c r="A20" s="103" t="s">
        <v>117</v>
      </c>
      <c r="B20" s="61" t="s">
        <v>9</v>
      </c>
      <c r="C20" s="61" t="s">
        <v>10</v>
      </c>
      <c r="D20" s="56" t="s">
        <v>89</v>
      </c>
      <c r="E20" s="56"/>
      <c r="F20" s="56"/>
      <c r="G20" s="56"/>
      <c r="H20" s="55"/>
      <c r="I20" s="49">
        <f t="shared" si="3"/>
        <v>477.79999999999995</v>
      </c>
      <c r="J20" s="49">
        <f t="shared" si="3"/>
        <v>448.3</v>
      </c>
      <c r="K20" s="49">
        <f t="shared" si="3"/>
        <v>470.2</v>
      </c>
      <c r="L20" s="22"/>
      <c r="M20" s="22"/>
      <c r="N20" s="33"/>
    </row>
    <row r="21" spans="1:14" s="76" customFormat="1" ht="30" x14ac:dyDescent="0.25">
      <c r="A21" s="103" t="s">
        <v>118</v>
      </c>
      <c r="B21" s="21" t="s">
        <v>9</v>
      </c>
      <c r="C21" s="21" t="s">
        <v>10</v>
      </c>
      <c r="D21" s="56" t="s">
        <v>89</v>
      </c>
      <c r="E21" s="56" t="s">
        <v>11</v>
      </c>
      <c r="F21" s="56"/>
      <c r="G21" s="56"/>
      <c r="H21" s="156"/>
      <c r="I21" s="49">
        <f>I22+I25</f>
        <v>477.79999999999995</v>
      </c>
      <c r="J21" s="49">
        <f t="shared" ref="J21:K21" si="4">J22+J25</f>
        <v>448.3</v>
      </c>
      <c r="K21" s="49">
        <f t="shared" si="4"/>
        <v>470.2</v>
      </c>
      <c r="L21" s="22"/>
      <c r="M21" s="22"/>
      <c r="N21" s="33"/>
    </row>
    <row r="22" spans="1:14" s="76" customFormat="1" ht="30" x14ac:dyDescent="0.25">
      <c r="A22" s="103" t="s">
        <v>90</v>
      </c>
      <c r="B22" s="21" t="s">
        <v>9</v>
      </c>
      <c r="C22" s="21" t="s">
        <v>10</v>
      </c>
      <c r="D22" s="56" t="s">
        <v>89</v>
      </c>
      <c r="E22" s="56" t="s">
        <v>11</v>
      </c>
      <c r="F22" s="56" t="s">
        <v>22</v>
      </c>
      <c r="G22" s="56" t="s">
        <v>91</v>
      </c>
      <c r="H22" s="63"/>
      <c r="I22" s="49">
        <f>I24</f>
        <v>379.9</v>
      </c>
      <c r="J22" s="49">
        <f>J24</f>
        <v>448.3</v>
      </c>
      <c r="K22" s="49">
        <f>K24</f>
        <v>470.2</v>
      </c>
      <c r="L22" s="22"/>
      <c r="M22" s="22"/>
      <c r="N22" s="33"/>
    </row>
    <row r="23" spans="1:14" s="76" customFormat="1" ht="59.25" customHeight="1" x14ac:dyDescent="0.25">
      <c r="A23" s="103" t="s">
        <v>92</v>
      </c>
      <c r="B23" s="21" t="s">
        <v>9</v>
      </c>
      <c r="C23" s="21" t="s">
        <v>10</v>
      </c>
      <c r="D23" s="56" t="s">
        <v>89</v>
      </c>
      <c r="E23" s="56" t="s">
        <v>11</v>
      </c>
      <c r="F23" s="56" t="s">
        <v>22</v>
      </c>
      <c r="G23" s="56" t="s">
        <v>91</v>
      </c>
      <c r="H23" s="63" t="s">
        <v>34</v>
      </c>
      <c r="I23" s="22">
        <f>I24</f>
        <v>379.9</v>
      </c>
      <c r="J23" s="22">
        <f>J24</f>
        <v>448.3</v>
      </c>
      <c r="K23" s="22">
        <f>K24</f>
        <v>470.2</v>
      </c>
      <c r="L23" s="22"/>
      <c r="M23" s="22"/>
      <c r="N23" s="33"/>
    </row>
    <row r="24" spans="1:14" s="76" customFormat="1" ht="30" x14ac:dyDescent="0.25">
      <c r="A24" s="103" t="s">
        <v>35</v>
      </c>
      <c r="B24" s="21" t="s">
        <v>9</v>
      </c>
      <c r="C24" s="21" t="s">
        <v>10</v>
      </c>
      <c r="D24" s="56" t="s">
        <v>89</v>
      </c>
      <c r="E24" s="56" t="s">
        <v>11</v>
      </c>
      <c r="F24" s="56" t="s">
        <v>22</v>
      </c>
      <c r="G24" s="56" t="s">
        <v>91</v>
      </c>
      <c r="H24" s="63" t="s">
        <v>33</v>
      </c>
      <c r="I24" s="22">
        <f>'ведомст 3'!J24</f>
        <v>379.9</v>
      </c>
      <c r="J24" s="22">
        <f>'ведомст 3'!K24</f>
        <v>448.3</v>
      </c>
      <c r="K24" s="22">
        <f>'ведомст 3'!L24</f>
        <v>470.2</v>
      </c>
      <c r="L24" s="22"/>
      <c r="M24" s="22"/>
      <c r="N24" s="33"/>
    </row>
    <row r="25" spans="1:14" s="76" customFormat="1" ht="45" x14ac:dyDescent="0.25">
      <c r="A25" s="103" t="s">
        <v>101</v>
      </c>
      <c r="B25" s="21" t="s">
        <v>9</v>
      </c>
      <c r="C25" s="21" t="s">
        <v>10</v>
      </c>
      <c r="D25" s="56" t="s">
        <v>89</v>
      </c>
      <c r="E25" s="56" t="s">
        <v>11</v>
      </c>
      <c r="F25" s="56" t="s">
        <v>22</v>
      </c>
      <c r="G25" s="56" t="s">
        <v>93</v>
      </c>
      <c r="H25" s="63"/>
      <c r="I25" s="22">
        <f>I26</f>
        <v>97.9</v>
      </c>
      <c r="J25" s="22">
        <f t="shared" ref="J25:K26" si="5">J26</f>
        <v>0</v>
      </c>
      <c r="K25" s="22">
        <f t="shared" si="5"/>
        <v>0</v>
      </c>
      <c r="L25" s="22"/>
      <c r="M25" s="22"/>
      <c r="N25" s="33"/>
    </row>
    <row r="26" spans="1:14" s="76" customFormat="1" ht="61.5" customHeight="1" x14ac:dyDescent="0.25">
      <c r="A26" s="103" t="s">
        <v>92</v>
      </c>
      <c r="B26" s="21" t="s">
        <v>9</v>
      </c>
      <c r="C26" s="21" t="s">
        <v>10</v>
      </c>
      <c r="D26" s="56" t="s">
        <v>89</v>
      </c>
      <c r="E26" s="56" t="s">
        <v>11</v>
      </c>
      <c r="F26" s="56" t="s">
        <v>22</v>
      </c>
      <c r="G26" s="56" t="s">
        <v>93</v>
      </c>
      <c r="H26" s="63" t="s">
        <v>34</v>
      </c>
      <c r="I26" s="22">
        <f>I27</f>
        <v>97.9</v>
      </c>
      <c r="J26" s="22">
        <f t="shared" si="5"/>
        <v>0</v>
      </c>
      <c r="K26" s="22">
        <f t="shared" si="5"/>
        <v>0</v>
      </c>
      <c r="L26" s="22"/>
      <c r="M26" s="22"/>
      <c r="N26" s="33"/>
    </row>
    <row r="27" spans="1:14" s="76" customFormat="1" ht="30" x14ac:dyDescent="0.25">
      <c r="A27" s="103" t="s">
        <v>35</v>
      </c>
      <c r="B27" s="21" t="s">
        <v>9</v>
      </c>
      <c r="C27" s="21" t="s">
        <v>10</v>
      </c>
      <c r="D27" s="56" t="s">
        <v>89</v>
      </c>
      <c r="E27" s="56" t="s">
        <v>11</v>
      </c>
      <c r="F27" s="56" t="s">
        <v>22</v>
      </c>
      <c r="G27" s="75" t="s">
        <v>93</v>
      </c>
      <c r="H27" s="63" t="s">
        <v>33</v>
      </c>
      <c r="I27" s="22">
        <f>'ведомст 3'!J27</f>
        <v>97.9</v>
      </c>
      <c r="J27" s="22">
        <f>'ведомст 3'!K27</f>
        <v>0</v>
      </c>
      <c r="K27" s="22">
        <f>'ведомст 3'!L27</f>
        <v>0</v>
      </c>
      <c r="L27" s="22"/>
      <c r="M27" s="22"/>
      <c r="N27" s="33"/>
    </row>
    <row r="28" spans="1:14" s="76" customFormat="1" ht="48" customHeight="1" x14ac:dyDescent="0.25">
      <c r="A28" s="108" t="s">
        <v>65</v>
      </c>
      <c r="B28" s="55" t="s">
        <v>9</v>
      </c>
      <c r="C28" s="55" t="s">
        <v>12</v>
      </c>
      <c r="D28" s="56"/>
      <c r="E28" s="56"/>
      <c r="F28" s="56"/>
      <c r="G28" s="56"/>
      <c r="H28" s="63"/>
      <c r="I28" s="49">
        <f>I29</f>
        <v>1637.7</v>
      </c>
      <c r="J28" s="49">
        <f t="shared" ref="J28:K29" si="6">J29</f>
        <v>862.5</v>
      </c>
      <c r="K28" s="49">
        <f t="shared" si="6"/>
        <v>685.5</v>
      </c>
      <c r="L28" s="49" t="e">
        <f>#REF!+#REF!+#REF!+#REF!+L29+#REF!</f>
        <v>#REF!</v>
      </c>
      <c r="M28" s="49" t="e">
        <f>#REF!+#REF!+#REF!+#REF!+M29+#REF!</f>
        <v>#REF!</v>
      </c>
      <c r="N28" s="135"/>
    </row>
    <row r="29" spans="1:14" s="76" customFormat="1" ht="48" customHeight="1" x14ac:dyDescent="0.25">
      <c r="A29" s="136" t="s">
        <v>66</v>
      </c>
      <c r="B29" s="137" t="s">
        <v>9</v>
      </c>
      <c r="C29" s="141" t="s">
        <v>12</v>
      </c>
      <c r="D29" s="141" t="s">
        <v>56</v>
      </c>
      <c r="E29" s="141"/>
      <c r="F29" s="141"/>
      <c r="G29" s="141"/>
      <c r="H29" s="142"/>
      <c r="I29" s="143">
        <f>I30</f>
        <v>1637.7</v>
      </c>
      <c r="J29" s="143">
        <f t="shared" si="6"/>
        <v>862.5</v>
      </c>
      <c r="K29" s="143">
        <f t="shared" si="6"/>
        <v>685.5</v>
      </c>
      <c r="L29" s="139"/>
      <c r="M29" s="139"/>
      <c r="N29" s="135"/>
    </row>
    <row r="30" spans="1:14" s="76" customFormat="1" ht="31.5" customHeight="1" x14ac:dyDescent="0.25">
      <c r="A30" s="136" t="s">
        <v>67</v>
      </c>
      <c r="B30" s="137" t="s">
        <v>9</v>
      </c>
      <c r="C30" s="141" t="s">
        <v>12</v>
      </c>
      <c r="D30" s="141" t="s">
        <v>56</v>
      </c>
      <c r="E30" s="141" t="s">
        <v>13</v>
      </c>
      <c r="F30" s="141"/>
      <c r="G30" s="141"/>
      <c r="H30" s="142"/>
      <c r="I30" s="143">
        <f>I31+I34+I39+I44</f>
        <v>1637.7</v>
      </c>
      <c r="J30" s="143">
        <f t="shared" ref="J30:K30" si="7">J31+J34+J39+J44</f>
        <v>862.5</v>
      </c>
      <c r="K30" s="143">
        <f t="shared" si="7"/>
        <v>685.5</v>
      </c>
      <c r="L30" s="143">
        <f>L44</f>
        <v>0</v>
      </c>
      <c r="M30" s="143">
        <f>M44</f>
        <v>0</v>
      </c>
      <c r="N30" s="135"/>
    </row>
    <row r="31" spans="1:14" s="76" customFormat="1" ht="33.75" customHeight="1" x14ac:dyDescent="0.25">
      <c r="A31" s="103" t="s">
        <v>94</v>
      </c>
      <c r="B31" s="21" t="s">
        <v>9</v>
      </c>
      <c r="C31" s="21" t="s">
        <v>12</v>
      </c>
      <c r="D31" s="58">
        <v>65</v>
      </c>
      <c r="E31" s="58" t="s">
        <v>13</v>
      </c>
      <c r="F31" s="58" t="s">
        <v>22</v>
      </c>
      <c r="G31" s="58" t="s">
        <v>95</v>
      </c>
      <c r="H31" s="156"/>
      <c r="I31" s="22">
        <f>I32</f>
        <v>766.4</v>
      </c>
      <c r="J31" s="22">
        <f t="shared" ref="J31:K31" si="8">J32</f>
        <v>861.7</v>
      </c>
      <c r="K31" s="22">
        <f t="shared" si="8"/>
        <v>684.7</v>
      </c>
      <c r="L31" s="157"/>
      <c r="M31" s="158"/>
      <c r="N31" s="135"/>
    </row>
    <row r="32" spans="1:14" s="76" customFormat="1" ht="57.75" customHeight="1" x14ac:dyDescent="0.25">
      <c r="A32" s="103" t="s">
        <v>92</v>
      </c>
      <c r="B32" s="21" t="s">
        <v>9</v>
      </c>
      <c r="C32" s="21" t="s">
        <v>12</v>
      </c>
      <c r="D32" s="58">
        <v>65</v>
      </c>
      <c r="E32" s="58" t="s">
        <v>13</v>
      </c>
      <c r="F32" s="58" t="s">
        <v>22</v>
      </c>
      <c r="G32" s="58" t="s">
        <v>95</v>
      </c>
      <c r="H32" s="159" t="s">
        <v>34</v>
      </c>
      <c r="I32" s="22">
        <f t="shared" ref="I32:K32" si="9">I33</f>
        <v>766.4</v>
      </c>
      <c r="J32" s="22">
        <f t="shared" si="9"/>
        <v>861.7</v>
      </c>
      <c r="K32" s="22">
        <f t="shared" si="9"/>
        <v>684.7</v>
      </c>
      <c r="L32" s="157"/>
      <c r="M32" s="158"/>
      <c r="N32" s="135"/>
    </row>
    <row r="33" spans="1:14" s="76" customFormat="1" ht="33.75" customHeight="1" x14ac:dyDescent="0.25">
      <c r="A33" s="103" t="s">
        <v>96</v>
      </c>
      <c r="B33" s="21" t="s">
        <v>9</v>
      </c>
      <c r="C33" s="21" t="s">
        <v>12</v>
      </c>
      <c r="D33" s="58">
        <v>65</v>
      </c>
      <c r="E33" s="58" t="s">
        <v>13</v>
      </c>
      <c r="F33" s="58" t="s">
        <v>22</v>
      </c>
      <c r="G33" s="58" t="s">
        <v>95</v>
      </c>
      <c r="H33" s="159" t="s">
        <v>33</v>
      </c>
      <c r="I33" s="22">
        <f>'ведомст 3'!J33</f>
        <v>766.4</v>
      </c>
      <c r="J33" s="22">
        <f>'ведомст 3'!K33</f>
        <v>861.7</v>
      </c>
      <c r="K33" s="22">
        <f>'ведомст 3'!L33</f>
        <v>684.7</v>
      </c>
      <c r="L33" s="157"/>
      <c r="M33" s="158"/>
      <c r="N33" s="135"/>
    </row>
    <row r="34" spans="1:14" s="76" customFormat="1" ht="33.75" customHeight="1" x14ac:dyDescent="0.25">
      <c r="A34" s="160" t="s">
        <v>97</v>
      </c>
      <c r="B34" s="21" t="s">
        <v>9</v>
      </c>
      <c r="C34" s="21" t="s">
        <v>12</v>
      </c>
      <c r="D34" s="58">
        <v>65</v>
      </c>
      <c r="E34" s="58" t="s">
        <v>13</v>
      </c>
      <c r="F34" s="58" t="s">
        <v>22</v>
      </c>
      <c r="G34" s="58" t="s">
        <v>98</v>
      </c>
      <c r="H34" s="63"/>
      <c r="I34" s="22">
        <f>I35+I37</f>
        <v>518.5</v>
      </c>
      <c r="J34" s="22">
        <f t="shared" ref="J34:K34" si="10">J35+J37</f>
        <v>0</v>
      </c>
      <c r="K34" s="22">
        <f t="shared" si="10"/>
        <v>0</v>
      </c>
      <c r="L34" s="157"/>
      <c r="M34" s="158"/>
      <c r="N34" s="135"/>
    </row>
    <row r="35" spans="1:14" s="76" customFormat="1" ht="31.5" customHeight="1" x14ac:dyDescent="0.25">
      <c r="A35" s="103" t="s">
        <v>38</v>
      </c>
      <c r="B35" s="21" t="s">
        <v>9</v>
      </c>
      <c r="C35" s="21" t="s">
        <v>12</v>
      </c>
      <c r="D35" s="58">
        <v>65</v>
      </c>
      <c r="E35" s="58" t="s">
        <v>13</v>
      </c>
      <c r="F35" s="58" t="s">
        <v>22</v>
      </c>
      <c r="G35" s="58" t="s">
        <v>98</v>
      </c>
      <c r="H35" s="63" t="s">
        <v>36</v>
      </c>
      <c r="I35" s="22">
        <f>I36</f>
        <v>517.20000000000005</v>
      </c>
      <c r="J35" s="22">
        <f t="shared" ref="J35:K35" si="11">J36</f>
        <v>0</v>
      </c>
      <c r="K35" s="22">
        <f t="shared" si="11"/>
        <v>0</v>
      </c>
      <c r="L35" s="157"/>
      <c r="M35" s="158"/>
      <c r="N35" s="135"/>
    </row>
    <row r="36" spans="1:14" s="76" customFormat="1" ht="34.5" customHeight="1" x14ac:dyDescent="0.25">
      <c r="A36" s="103" t="s">
        <v>39</v>
      </c>
      <c r="B36" s="21" t="s">
        <v>9</v>
      </c>
      <c r="C36" s="21" t="s">
        <v>12</v>
      </c>
      <c r="D36" s="58">
        <v>65</v>
      </c>
      <c r="E36" s="58" t="s">
        <v>13</v>
      </c>
      <c r="F36" s="58" t="s">
        <v>22</v>
      </c>
      <c r="G36" s="58" t="s">
        <v>98</v>
      </c>
      <c r="H36" s="63" t="s">
        <v>37</v>
      </c>
      <c r="I36" s="22">
        <f>'ведомст 3'!J36</f>
        <v>517.20000000000005</v>
      </c>
      <c r="J36" s="22">
        <f>'ведомст 3'!K36</f>
        <v>0</v>
      </c>
      <c r="K36" s="22">
        <f>'ведомст 3'!L36</f>
        <v>0</v>
      </c>
      <c r="L36" s="157"/>
      <c r="M36" s="158"/>
      <c r="N36" s="135"/>
    </row>
    <row r="37" spans="1:14" s="76" customFormat="1" ht="18" customHeight="1" x14ac:dyDescent="0.25">
      <c r="A37" s="103" t="s">
        <v>40</v>
      </c>
      <c r="B37" s="21" t="s">
        <v>9</v>
      </c>
      <c r="C37" s="21" t="s">
        <v>12</v>
      </c>
      <c r="D37" s="58">
        <v>65</v>
      </c>
      <c r="E37" s="58" t="s">
        <v>13</v>
      </c>
      <c r="F37" s="58" t="s">
        <v>22</v>
      </c>
      <c r="G37" s="58" t="s">
        <v>98</v>
      </c>
      <c r="H37" s="63" t="s">
        <v>41</v>
      </c>
      <c r="I37" s="22">
        <f>I38</f>
        <v>1.3</v>
      </c>
      <c r="J37" s="22">
        <f t="shared" ref="J37:K37" si="12">J38</f>
        <v>0</v>
      </c>
      <c r="K37" s="22">
        <f t="shared" si="12"/>
        <v>0</v>
      </c>
      <c r="L37" s="157"/>
      <c r="M37" s="158"/>
      <c r="N37" s="135"/>
    </row>
    <row r="38" spans="1:14" s="76" customFormat="1" ht="21" customHeight="1" x14ac:dyDescent="0.25">
      <c r="A38" s="103" t="s">
        <v>100</v>
      </c>
      <c r="B38" s="21" t="s">
        <v>9</v>
      </c>
      <c r="C38" s="21" t="s">
        <v>12</v>
      </c>
      <c r="D38" s="58">
        <v>65</v>
      </c>
      <c r="E38" s="58" t="s">
        <v>13</v>
      </c>
      <c r="F38" s="58" t="s">
        <v>22</v>
      </c>
      <c r="G38" s="58" t="s">
        <v>98</v>
      </c>
      <c r="H38" s="63" t="s">
        <v>99</v>
      </c>
      <c r="I38" s="22">
        <f>'ведомст 3'!J38</f>
        <v>1.3</v>
      </c>
      <c r="J38" s="22">
        <f>'ведомст 3'!K38</f>
        <v>0</v>
      </c>
      <c r="K38" s="22">
        <f>'ведомст 3'!L38</f>
        <v>0</v>
      </c>
      <c r="L38" s="157"/>
      <c r="M38" s="158"/>
      <c r="N38" s="135"/>
    </row>
    <row r="39" spans="1:14" s="76" customFormat="1" ht="43.5" customHeight="1" x14ac:dyDescent="0.25">
      <c r="A39" s="103" t="s">
        <v>101</v>
      </c>
      <c r="B39" s="21" t="s">
        <v>9</v>
      </c>
      <c r="C39" s="21" t="s">
        <v>12</v>
      </c>
      <c r="D39" s="58">
        <v>65</v>
      </c>
      <c r="E39" s="58" t="s">
        <v>13</v>
      </c>
      <c r="F39" s="58" t="s">
        <v>22</v>
      </c>
      <c r="G39" s="58" t="s">
        <v>93</v>
      </c>
      <c r="H39" s="63"/>
      <c r="I39" s="22">
        <f>I40+I42</f>
        <v>352</v>
      </c>
      <c r="J39" s="22">
        <f t="shared" ref="J39:K39" si="13">J40+J42</f>
        <v>0</v>
      </c>
      <c r="K39" s="22">
        <f t="shared" si="13"/>
        <v>0</v>
      </c>
      <c r="L39" s="157"/>
      <c r="M39" s="158"/>
      <c r="N39" s="135"/>
    </row>
    <row r="40" spans="1:14" s="76" customFormat="1" ht="42.75" customHeight="1" x14ac:dyDescent="0.25">
      <c r="A40" s="103" t="s">
        <v>92</v>
      </c>
      <c r="B40" s="21" t="s">
        <v>9</v>
      </c>
      <c r="C40" s="21" t="s">
        <v>12</v>
      </c>
      <c r="D40" s="58">
        <v>65</v>
      </c>
      <c r="E40" s="58" t="s">
        <v>13</v>
      </c>
      <c r="F40" s="58" t="s">
        <v>22</v>
      </c>
      <c r="G40" s="58" t="s">
        <v>93</v>
      </c>
      <c r="H40" s="63" t="s">
        <v>34</v>
      </c>
      <c r="I40" s="22">
        <f>I41</f>
        <v>251.8</v>
      </c>
      <c r="J40" s="22">
        <f t="shared" ref="J40:K40" si="14">J41</f>
        <v>0</v>
      </c>
      <c r="K40" s="22">
        <f t="shared" si="14"/>
        <v>0</v>
      </c>
      <c r="L40" s="157"/>
      <c r="M40" s="158"/>
      <c r="N40" s="135"/>
    </row>
    <row r="41" spans="1:14" s="76" customFormat="1" ht="36.75" customHeight="1" x14ac:dyDescent="0.25">
      <c r="A41" s="103" t="s">
        <v>96</v>
      </c>
      <c r="B41" s="21" t="s">
        <v>9</v>
      </c>
      <c r="C41" s="21" t="s">
        <v>12</v>
      </c>
      <c r="D41" s="58">
        <v>65</v>
      </c>
      <c r="E41" s="58" t="s">
        <v>13</v>
      </c>
      <c r="F41" s="58" t="s">
        <v>22</v>
      </c>
      <c r="G41" s="58" t="s">
        <v>93</v>
      </c>
      <c r="H41" s="63" t="s">
        <v>33</v>
      </c>
      <c r="I41" s="22">
        <f>'ведомст 3'!J41</f>
        <v>251.8</v>
      </c>
      <c r="J41" s="22">
        <f>'ведомст 3'!K41</f>
        <v>0</v>
      </c>
      <c r="K41" s="22">
        <f>'ведомст 3'!L41</f>
        <v>0</v>
      </c>
      <c r="L41" s="157"/>
      <c r="M41" s="158"/>
      <c r="N41" s="135"/>
    </row>
    <row r="42" spans="1:14" s="76" customFormat="1" ht="33" customHeight="1" x14ac:dyDescent="0.25">
      <c r="A42" s="103" t="s">
        <v>38</v>
      </c>
      <c r="B42" s="21" t="s">
        <v>9</v>
      </c>
      <c r="C42" s="21" t="s">
        <v>12</v>
      </c>
      <c r="D42" s="58">
        <v>65</v>
      </c>
      <c r="E42" s="58" t="s">
        <v>13</v>
      </c>
      <c r="F42" s="58" t="s">
        <v>22</v>
      </c>
      <c r="G42" s="58" t="s">
        <v>93</v>
      </c>
      <c r="H42" s="63" t="s">
        <v>36</v>
      </c>
      <c r="I42" s="22">
        <f>I43</f>
        <v>100.19999999999999</v>
      </c>
      <c r="J42" s="22">
        <f t="shared" ref="J42:K42" si="15">J43</f>
        <v>0</v>
      </c>
      <c r="K42" s="22">
        <f t="shared" si="15"/>
        <v>0</v>
      </c>
      <c r="L42" s="157"/>
      <c r="M42" s="158"/>
      <c r="N42" s="135"/>
    </row>
    <row r="43" spans="1:14" s="76" customFormat="1" ht="33" customHeight="1" x14ac:dyDescent="0.25">
      <c r="A43" s="103" t="s">
        <v>39</v>
      </c>
      <c r="B43" s="21" t="s">
        <v>9</v>
      </c>
      <c r="C43" s="21" t="s">
        <v>12</v>
      </c>
      <c r="D43" s="58">
        <v>65</v>
      </c>
      <c r="E43" s="58" t="s">
        <v>13</v>
      </c>
      <c r="F43" s="58" t="s">
        <v>22</v>
      </c>
      <c r="G43" s="58" t="s">
        <v>93</v>
      </c>
      <c r="H43" s="63" t="s">
        <v>37</v>
      </c>
      <c r="I43" s="22">
        <f>'ведомст 3'!J43</f>
        <v>100.19999999999999</v>
      </c>
      <c r="J43" s="22">
        <f>'ведомст 3'!K43</f>
        <v>0</v>
      </c>
      <c r="K43" s="22">
        <f>'ведомст 3'!L43</f>
        <v>0</v>
      </c>
      <c r="L43" s="157"/>
      <c r="M43" s="158"/>
      <c r="N43" s="135"/>
    </row>
    <row r="44" spans="1:14" s="76" customFormat="1" ht="105.75" customHeight="1" x14ac:dyDescent="0.25">
      <c r="A44" s="115" t="s">
        <v>32</v>
      </c>
      <c r="B44" s="20" t="s">
        <v>9</v>
      </c>
      <c r="C44" s="20" t="s">
        <v>12</v>
      </c>
      <c r="D44" s="58" t="s">
        <v>56</v>
      </c>
      <c r="E44" s="58" t="s">
        <v>13</v>
      </c>
      <c r="F44" s="58" t="s">
        <v>22</v>
      </c>
      <c r="G44" s="140" t="s">
        <v>51</v>
      </c>
      <c r="H44" s="21"/>
      <c r="I44" s="22">
        <f t="shared" ref="I44:K45" si="16">I45</f>
        <v>0.8</v>
      </c>
      <c r="J44" s="22">
        <f t="shared" si="16"/>
        <v>0.8</v>
      </c>
      <c r="K44" s="22">
        <f t="shared" si="16"/>
        <v>0.8</v>
      </c>
      <c r="L44" s="174"/>
      <c r="N44" s="33"/>
    </row>
    <row r="45" spans="1:14" s="76" customFormat="1" ht="34.5" customHeight="1" x14ac:dyDescent="0.25">
      <c r="A45" s="57" t="s">
        <v>38</v>
      </c>
      <c r="B45" s="20" t="s">
        <v>9</v>
      </c>
      <c r="C45" s="20" t="s">
        <v>12</v>
      </c>
      <c r="D45" s="58" t="s">
        <v>56</v>
      </c>
      <c r="E45" s="58" t="s">
        <v>13</v>
      </c>
      <c r="F45" s="58" t="s">
        <v>22</v>
      </c>
      <c r="G45" s="140" t="s">
        <v>51</v>
      </c>
      <c r="H45" s="21" t="s">
        <v>36</v>
      </c>
      <c r="I45" s="22">
        <f t="shared" si="16"/>
        <v>0.8</v>
      </c>
      <c r="J45" s="22">
        <f t="shared" si="16"/>
        <v>0.8</v>
      </c>
      <c r="K45" s="22">
        <f t="shared" si="16"/>
        <v>0.8</v>
      </c>
      <c r="L45" s="174"/>
      <c r="N45" s="33"/>
    </row>
    <row r="46" spans="1:14" s="76" customFormat="1" ht="32.25" customHeight="1" x14ac:dyDescent="0.25">
      <c r="A46" s="57" t="s">
        <v>39</v>
      </c>
      <c r="B46" s="20" t="s">
        <v>9</v>
      </c>
      <c r="C46" s="20" t="s">
        <v>12</v>
      </c>
      <c r="D46" s="58" t="s">
        <v>56</v>
      </c>
      <c r="E46" s="58" t="s">
        <v>13</v>
      </c>
      <c r="F46" s="58" t="s">
        <v>22</v>
      </c>
      <c r="G46" s="140" t="s">
        <v>51</v>
      </c>
      <c r="H46" s="21" t="s">
        <v>37</v>
      </c>
      <c r="I46" s="22">
        <f>'ведомст 3'!J46</f>
        <v>0.8</v>
      </c>
      <c r="J46" s="22">
        <f>'ведомст 3'!K46</f>
        <v>0.8</v>
      </c>
      <c r="K46" s="22">
        <f>'ведомст 3'!L46</f>
        <v>0.8</v>
      </c>
      <c r="L46" s="174"/>
      <c r="N46" s="33"/>
    </row>
    <row r="47" spans="1:14" s="76" customFormat="1" ht="24" customHeight="1" x14ac:dyDescent="0.25">
      <c r="A47" s="103" t="s">
        <v>15</v>
      </c>
      <c r="B47" s="21" t="s">
        <v>9</v>
      </c>
      <c r="C47" s="21" t="s">
        <v>16</v>
      </c>
      <c r="D47" s="21"/>
      <c r="E47" s="21"/>
      <c r="F47" s="21"/>
      <c r="G47" s="21"/>
      <c r="H47" s="21"/>
      <c r="I47" s="77">
        <f t="shared" ref="I47:K51" si="17">I48</f>
        <v>35.9</v>
      </c>
      <c r="J47" s="77">
        <f t="shared" si="17"/>
        <v>59.8</v>
      </c>
      <c r="K47" s="77">
        <f t="shared" si="17"/>
        <v>59.8</v>
      </c>
      <c r="L47" s="80"/>
      <c r="N47" s="33"/>
    </row>
    <row r="48" spans="1:14" s="76" customFormat="1" ht="30" x14ac:dyDescent="0.25">
      <c r="A48" s="103" t="s">
        <v>61</v>
      </c>
      <c r="B48" s="21" t="s">
        <v>9</v>
      </c>
      <c r="C48" s="21" t="s">
        <v>16</v>
      </c>
      <c r="D48" s="39" t="s">
        <v>52</v>
      </c>
      <c r="E48" s="39"/>
      <c r="F48" s="39"/>
      <c r="G48" s="39"/>
      <c r="H48" s="21"/>
      <c r="I48" s="77">
        <f t="shared" si="17"/>
        <v>35.9</v>
      </c>
      <c r="J48" s="77">
        <f t="shared" si="17"/>
        <v>59.8</v>
      </c>
      <c r="K48" s="77">
        <f t="shared" si="17"/>
        <v>59.8</v>
      </c>
      <c r="L48" s="78"/>
      <c r="N48" s="153"/>
    </row>
    <row r="49" spans="1:14" s="76" customFormat="1" ht="45" x14ac:dyDescent="0.25">
      <c r="A49" s="103" t="s">
        <v>62</v>
      </c>
      <c r="B49" s="21" t="s">
        <v>9</v>
      </c>
      <c r="C49" s="21" t="s">
        <v>16</v>
      </c>
      <c r="D49" s="39" t="s">
        <v>52</v>
      </c>
      <c r="E49" s="39" t="s">
        <v>11</v>
      </c>
      <c r="F49" s="39"/>
      <c r="G49" s="39"/>
      <c r="H49" s="21"/>
      <c r="I49" s="77">
        <f t="shared" si="17"/>
        <v>35.9</v>
      </c>
      <c r="J49" s="77">
        <f t="shared" si="17"/>
        <v>59.8</v>
      </c>
      <c r="K49" s="77">
        <f t="shared" si="17"/>
        <v>59.8</v>
      </c>
      <c r="L49" s="78"/>
      <c r="N49" s="33"/>
    </row>
    <row r="50" spans="1:14" s="76" customFormat="1" x14ac:dyDescent="0.25">
      <c r="A50" s="103" t="s">
        <v>72</v>
      </c>
      <c r="B50" s="21" t="s">
        <v>9</v>
      </c>
      <c r="C50" s="21" t="s">
        <v>16</v>
      </c>
      <c r="D50" s="39" t="s">
        <v>52</v>
      </c>
      <c r="E50" s="39" t="s">
        <v>11</v>
      </c>
      <c r="F50" s="39" t="s">
        <v>22</v>
      </c>
      <c r="G50" s="39" t="s">
        <v>53</v>
      </c>
      <c r="H50" s="21"/>
      <c r="I50" s="22">
        <f t="shared" si="17"/>
        <v>35.9</v>
      </c>
      <c r="J50" s="22">
        <f t="shared" si="17"/>
        <v>59.8</v>
      </c>
      <c r="K50" s="22">
        <f t="shared" si="17"/>
        <v>59.8</v>
      </c>
      <c r="L50" s="78"/>
      <c r="N50" s="90"/>
    </row>
    <row r="51" spans="1:14" s="76" customFormat="1" ht="27" customHeight="1" x14ac:dyDescent="0.25">
      <c r="A51" s="103" t="s">
        <v>40</v>
      </c>
      <c r="B51" s="21" t="s">
        <v>9</v>
      </c>
      <c r="C51" s="21" t="s">
        <v>16</v>
      </c>
      <c r="D51" s="39" t="s">
        <v>52</v>
      </c>
      <c r="E51" s="39" t="s">
        <v>11</v>
      </c>
      <c r="F51" s="39" t="s">
        <v>22</v>
      </c>
      <c r="G51" s="39" t="s">
        <v>53</v>
      </c>
      <c r="H51" s="21" t="s">
        <v>41</v>
      </c>
      <c r="I51" s="22">
        <f t="shared" si="17"/>
        <v>35.9</v>
      </c>
      <c r="J51" s="22">
        <f t="shared" si="17"/>
        <v>59.8</v>
      </c>
      <c r="K51" s="22">
        <f t="shared" si="17"/>
        <v>59.8</v>
      </c>
      <c r="L51" s="78"/>
      <c r="N51" s="33"/>
    </row>
    <row r="52" spans="1:14" s="76" customFormat="1" ht="25.5" customHeight="1" x14ac:dyDescent="0.25">
      <c r="A52" s="103" t="s">
        <v>27</v>
      </c>
      <c r="B52" s="21" t="s">
        <v>9</v>
      </c>
      <c r="C52" s="21" t="s">
        <v>16</v>
      </c>
      <c r="D52" s="39" t="s">
        <v>52</v>
      </c>
      <c r="E52" s="39" t="s">
        <v>11</v>
      </c>
      <c r="F52" s="39" t="s">
        <v>22</v>
      </c>
      <c r="G52" s="39" t="s">
        <v>53</v>
      </c>
      <c r="H52" s="21" t="s">
        <v>26</v>
      </c>
      <c r="I52" s="45">
        <f>'ведомст 3'!J52</f>
        <v>35.9</v>
      </c>
      <c r="J52" s="45">
        <f>'ведомст 3'!K52</f>
        <v>59.8</v>
      </c>
      <c r="K52" s="45">
        <f>'ведомст 3'!L52</f>
        <v>59.8</v>
      </c>
      <c r="L52" s="78"/>
      <c r="N52" s="33"/>
    </row>
    <row r="53" spans="1:14" s="76" customFormat="1" ht="25.5" customHeight="1" x14ac:dyDescent="0.25">
      <c r="A53" s="103" t="s">
        <v>122</v>
      </c>
      <c r="B53" s="145" t="s">
        <v>9</v>
      </c>
      <c r="C53" s="145" t="s">
        <v>103</v>
      </c>
      <c r="D53" s="167"/>
      <c r="E53" s="167"/>
      <c r="F53" s="167"/>
      <c r="G53" s="167"/>
      <c r="H53" s="145"/>
      <c r="I53" s="45">
        <f>I54</f>
        <v>3</v>
      </c>
      <c r="J53" s="45">
        <f t="shared" ref="J53:K53" si="18">J54</f>
        <v>0</v>
      </c>
      <c r="K53" s="45">
        <f t="shared" si="18"/>
        <v>0</v>
      </c>
      <c r="L53" s="78"/>
      <c r="N53" s="33"/>
    </row>
    <row r="54" spans="1:14" s="76" customFormat="1" ht="25.5" customHeight="1" x14ac:dyDescent="0.25">
      <c r="A54" s="103" t="s">
        <v>61</v>
      </c>
      <c r="B54" s="145" t="s">
        <v>9</v>
      </c>
      <c r="C54" s="145" t="s">
        <v>103</v>
      </c>
      <c r="D54" s="167" t="s">
        <v>52</v>
      </c>
      <c r="E54" s="167"/>
      <c r="F54" s="167"/>
      <c r="G54" s="167"/>
      <c r="H54" s="145"/>
      <c r="I54" s="45">
        <f>I55</f>
        <v>3</v>
      </c>
      <c r="J54" s="45">
        <f t="shared" ref="J54:K54" si="19">J55</f>
        <v>0</v>
      </c>
      <c r="K54" s="45">
        <f t="shared" si="19"/>
        <v>0</v>
      </c>
      <c r="L54" s="78"/>
      <c r="N54" s="33"/>
    </row>
    <row r="55" spans="1:14" s="76" customFormat="1" ht="25.5" customHeight="1" x14ac:dyDescent="0.25">
      <c r="A55" s="103" t="s">
        <v>62</v>
      </c>
      <c r="B55" s="145" t="s">
        <v>9</v>
      </c>
      <c r="C55" s="145" t="s">
        <v>103</v>
      </c>
      <c r="D55" s="167" t="s">
        <v>52</v>
      </c>
      <c r="E55" s="167" t="s">
        <v>11</v>
      </c>
      <c r="F55" s="167"/>
      <c r="G55" s="167"/>
      <c r="H55" s="145"/>
      <c r="I55" s="45">
        <f>I56</f>
        <v>3</v>
      </c>
      <c r="J55" s="45">
        <f t="shared" ref="J55:K55" si="20">J56</f>
        <v>0</v>
      </c>
      <c r="K55" s="45">
        <f t="shared" si="20"/>
        <v>0</v>
      </c>
      <c r="L55" s="78"/>
      <c r="N55" s="33"/>
    </row>
    <row r="56" spans="1:14" s="76" customFormat="1" ht="25.5" customHeight="1" x14ac:dyDescent="0.25">
      <c r="A56" s="103" t="s">
        <v>121</v>
      </c>
      <c r="B56" s="145" t="s">
        <v>9</v>
      </c>
      <c r="C56" s="145" t="s">
        <v>103</v>
      </c>
      <c r="D56" s="167" t="s">
        <v>52</v>
      </c>
      <c r="E56" s="167" t="s">
        <v>11</v>
      </c>
      <c r="F56" s="167" t="s">
        <v>22</v>
      </c>
      <c r="G56" s="167" t="s">
        <v>120</v>
      </c>
      <c r="H56" s="145"/>
      <c r="I56" s="45">
        <f>I57</f>
        <v>3</v>
      </c>
      <c r="J56" s="45">
        <f t="shared" ref="J56:K56" si="21">J57</f>
        <v>0</v>
      </c>
      <c r="K56" s="45">
        <f t="shared" si="21"/>
        <v>0</v>
      </c>
      <c r="L56" s="78"/>
      <c r="N56" s="33"/>
    </row>
    <row r="57" spans="1:14" s="76" customFormat="1" ht="25.5" customHeight="1" x14ac:dyDescent="0.25">
      <c r="A57" s="103" t="s">
        <v>40</v>
      </c>
      <c r="B57" s="145" t="s">
        <v>9</v>
      </c>
      <c r="C57" s="145" t="s">
        <v>103</v>
      </c>
      <c r="D57" s="167" t="s">
        <v>52</v>
      </c>
      <c r="E57" s="167" t="s">
        <v>11</v>
      </c>
      <c r="F57" s="167" t="s">
        <v>22</v>
      </c>
      <c r="G57" s="167" t="s">
        <v>120</v>
      </c>
      <c r="H57" s="145" t="s">
        <v>41</v>
      </c>
      <c r="I57" s="45">
        <f>I58</f>
        <v>3</v>
      </c>
      <c r="J57" s="45">
        <f t="shared" ref="J57:K57" si="22">J58</f>
        <v>0</v>
      </c>
      <c r="K57" s="45">
        <f t="shared" si="22"/>
        <v>0</v>
      </c>
      <c r="L57" s="78"/>
      <c r="N57" s="33"/>
    </row>
    <row r="58" spans="1:14" s="76" customFormat="1" ht="25.5" customHeight="1" x14ac:dyDescent="0.25">
      <c r="A58" s="103" t="s">
        <v>100</v>
      </c>
      <c r="B58" s="145" t="s">
        <v>9</v>
      </c>
      <c r="C58" s="145" t="s">
        <v>103</v>
      </c>
      <c r="D58" s="167" t="s">
        <v>52</v>
      </c>
      <c r="E58" s="167" t="s">
        <v>11</v>
      </c>
      <c r="F58" s="167" t="s">
        <v>22</v>
      </c>
      <c r="G58" s="167" t="s">
        <v>120</v>
      </c>
      <c r="H58" s="145" t="s">
        <v>99</v>
      </c>
      <c r="I58" s="45">
        <f>'ведомст 3'!J58</f>
        <v>3</v>
      </c>
      <c r="J58" s="45">
        <f>'ведомст 3'!K58</f>
        <v>0</v>
      </c>
      <c r="K58" s="45">
        <f>'ведомст 3'!L58</f>
        <v>0</v>
      </c>
      <c r="L58" s="78"/>
      <c r="N58" s="33"/>
    </row>
    <row r="59" spans="1:14" s="76" customFormat="1" ht="21.75" customHeight="1" x14ac:dyDescent="0.25">
      <c r="A59" s="103" t="s">
        <v>68</v>
      </c>
      <c r="B59" s="21" t="s">
        <v>10</v>
      </c>
      <c r="C59" s="21"/>
      <c r="D59" s="39"/>
      <c r="E59" s="39"/>
      <c r="F59" s="39"/>
      <c r="G59" s="39"/>
      <c r="H59" s="21"/>
      <c r="I59" s="45">
        <f>I60</f>
        <v>159</v>
      </c>
      <c r="J59" s="45">
        <f t="shared" ref="J59:K59" si="23">J60</f>
        <v>173.9</v>
      </c>
      <c r="K59" s="45">
        <f t="shared" si="23"/>
        <v>180.2</v>
      </c>
      <c r="L59" s="80"/>
      <c r="N59" s="33"/>
    </row>
    <row r="60" spans="1:14" s="76" customFormat="1" ht="48" customHeight="1" x14ac:dyDescent="0.25">
      <c r="A60" s="103" t="s">
        <v>69</v>
      </c>
      <c r="B60" s="21" t="s">
        <v>10</v>
      </c>
      <c r="C60" s="21" t="s">
        <v>17</v>
      </c>
      <c r="D60" s="39"/>
      <c r="E60" s="39"/>
      <c r="F60" s="39"/>
      <c r="G60" s="39"/>
      <c r="H60" s="21"/>
      <c r="I60" s="45">
        <f t="shared" ref="I60:K62" si="24">I61</f>
        <v>159</v>
      </c>
      <c r="J60" s="45">
        <f t="shared" si="24"/>
        <v>173.9</v>
      </c>
      <c r="K60" s="45">
        <f t="shared" si="24"/>
        <v>180.2</v>
      </c>
      <c r="L60" s="78"/>
      <c r="N60" s="151"/>
    </row>
    <row r="61" spans="1:14" s="76" customFormat="1" ht="35.25" customHeight="1" x14ac:dyDescent="0.25">
      <c r="A61" s="57" t="s">
        <v>61</v>
      </c>
      <c r="B61" s="21" t="s">
        <v>10</v>
      </c>
      <c r="C61" s="21" t="s">
        <v>17</v>
      </c>
      <c r="D61" s="39" t="s">
        <v>52</v>
      </c>
      <c r="E61" s="39"/>
      <c r="F61" s="39"/>
      <c r="G61" s="39"/>
      <c r="H61" s="21"/>
      <c r="I61" s="45">
        <f t="shared" si="24"/>
        <v>159</v>
      </c>
      <c r="J61" s="45">
        <f t="shared" si="24"/>
        <v>173.9</v>
      </c>
      <c r="K61" s="45">
        <f t="shared" si="24"/>
        <v>180.2</v>
      </c>
      <c r="L61" s="78"/>
      <c r="N61" s="33"/>
    </row>
    <row r="62" spans="1:14" s="76" customFormat="1" ht="45" customHeight="1" x14ac:dyDescent="0.25">
      <c r="A62" s="57" t="s">
        <v>62</v>
      </c>
      <c r="B62" s="21" t="s">
        <v>10</v>
      </c>
      <c r="C62" s="21" t="s">
        <v>17</v>
      </c>
      <c r="D62" s="39" t="s">
        <v>52</v>
      </c>
      <c r="E62" s="39" t="s">
        <v>11</v>
      </c>
      <c r="F62" s="39"/>
      <c r="G62" s="39"/>
      <c r="H62" s="21"/>
      <c r="I62" s="45">
        <f>I63</f>
        <v>159</v>
      </c>
      <c r="J62" s="45">
        <f t="shared" si="24"/>
        <v>173.9</v>
      </c>
      <c r="K62" s="45">
        <f t="shared" si="24"/>
        <v>180.2</v>
      </c>
      <c r="L62" s="78"/>
      <c r="N62" s="33"/>
    </row>
    <row r="63" spans="1:14" s="76" customFormat="1" ht="33" customHeight="1" x14ac:dyDescent="0.25">
      <c r="A63" s="103" t="s">
        <v>71</v>
      </c>
      <c r="B63" s="21" t="s">
        <v>10</v>
      </c>
      <c r="C63" s="21" t="s">
        <v>17</v>
      </c>
      <c r="D63" s="39" t="s">
        <v>52</v>
      </c>
      <c r="E63" s="39" t="s">
        <v>11</v>
      </c>
      <c r="F63" s="39" t="s">
        <v>22</v>
      </c>
      <c r="G63" s="39" t="s">
        <v>70</v>
      </c>
      <c r="H63" s="21"/>
      <c r="I63" s="45">
        <f>I64+I66</f>
        <v>159</v>
      </c>
      <c r="J63" s="45">
        <f t="shared" ref="J63:K63" si="25">J64+J66</f>
        <v>173.9</v>
      </c>
      <c r="K63" s="45">
        <f t="shared" si="25"/>
        <v>180.2</v>
      </c>
      <c r="L63" s="78"/>
      <c r="N63" s="33"/>
    </row>
    <row r="64" spans="1:14" s="76" customFormat="1" ht="57.75" customHeight="1" x14ac:dyDescent="0.25">
      <c r="A64" s="103" t="s">
        <v>42</v>
      </c>
      <c r="B64" s="21" t="s">
        <v>10</v>
      </c>
      <c r="C64" s="21" t="s">
        <v>17</v>
      </c>
      <c r="D64" s="39" t="s">
        <v>52</v>
      </c>
      <c r="E64" s="39" t="s">
        <v>11</v>
      </c>
      <c r="F64" s="39" t="s">
        <v>22</v>
      </c>
      <c r="G64" s="39" t="s">
        <v>70</v>
      </c>
      <c r="H64" s="21" t="s">
        <v>34</v>
      </c>
      <c r="I64" s="45">
        <f>I65</f>
        <v>140</v>
      </c>
      <c r="J64" s="45">
        <f t="shared" ref="J64:K64" si="26">J65</f>
        <v>140</v>
      </c>
      <c r="K64" s="45">
        <f t="shared" si="26"/>
        <v>140</v>
      </c>
      <c r="L64" s="78"/>
      <c r="N64" s="33"/>
    </row>
    <row r="65" spans="1:14" s="76" customFormat="1" ht="39.75" customHeight="1" x14ac:dyDescent="0.25">
      <c r="A65" s="103" t="s">
        <v>35</v>
      </c>
      <c r="B65" s="21" t="s">
        <v>10</v>
      </c>
      <c r="C65" s="21" t="s">
        <v>17</v>
      </c>
      <c r="D65" s="39" t="s">
        <v>52</v>
      </c>
      <c r="E65" s="39" t="s">
        <v>11</v>
      </c>
      <c r="F65" s="39" t="s">
        <v>22</v>
      </c>
      <c r="G65" s="39" t="s">
        <v>70</v>
      </c>
      <c r="H65" s="21" t="s">
        <v>33</v>
      </c>
      <c r="I65" s="45">
        <f>'ведомст 3'!J65</f>
        <v>140</v>
      </c>
      <c r="J65" s="45">
        <f>'ведомст 3'!K65</f>
        <v>140</v>
      </c>
      <c r="K65" s="45">
        <f>'ведомст 3'!L65</f>
        <v>140</v>
      </c>
      <c r="L65" s="78"/>
      <c r="N65" s="33"/>
    </row>
    <row r="66" spans="1:14" s="76" customFormat="1" ht="30" x14ac:dyDescent="0.25">
      <c r="A66" s="108" t="s">
        <v>38</v>
      </c>
      <c r="B66" s="21" t="s">
        <v>10</v>
      </c>
      <c r="C66" s="21" t="s">
        <v>17</v>
      </c>
      <c r="D66" s="39" t="s">
        <v>52</v>
      </c>
      <c r="E66" s="39" t="s">
        <v>11</v>
      </c>
      <c r="F66" s="39" t="s">
        <v>22</v>
      </c>
      <c r="G66" s="39" t="s">
        <v>70</v>
      </c>
      <c r="H66" s="21" t="s">
        <v>36</v>
      </c>
      <c r="I66" s="45">
        <f>I67</f>
        <v>19</v>
      </c>
      <c r="J66" s="45">
        <f>J67</f>
        <v>33.9</v>
      </c>
      <c r="K66" s="45">
        <f>K67</f>
        <v>40.200000000000003</v>
      </c>
      <c r="L66" s="78"/>
      <c r="N66" s="33"/>
    </row>
    <row r="67" spans="1:14" s="76" customFormat="1" ht="30" x14ac:dyDescent="0.25">
      <c r="A67" s="108" t="s">
        <v>39</v>
      </c>
      <c r="B67" s="21" t="s">
        <v>10</v>
      </c>
      <c r="C67" s="21" t="s">
        <v>17</v>
      </c>
      <c r="D67" s="39" t="s">
        <v>52</v>
      </c>
      <c r="E67" s="39" t="s">
        <v>11</v>
      </c>
      <c r="F67" s="39" t="s">
        <v>22</v>
      </c>
      <c r="G67" s="39" t="s">
        <v>70</v>
      </c>
      <c r="H67" s="21" t="s">
        <v>37</v>
      </c>
      <c r="I67" s="45">
        <f>'ведомст 3'!J67</f>
        <v>19</v>
      </c>
      <c r="J67" s="45">
        <f>'ведомст 3'!K67</f>
        <v>33.9</v>
      </c>
      <c r="K67" s="45">
        <f>'ведомст 3'!L67</f>
        <v>40.200000000000003</v>
      </c>
      <c r="L67" s="78"/>
      <c r="N67" s="33"/>
    </row>
    <row r="68" spans="1:14" s="76" customFormat="1" ht="35.25" customHeight="1" x14ac:dyDescent="0.25">
      <c r="A68" s="103" t="s">
        <v>24</v>
      </c>
      <c r="B68" s="21" t="s">
        <v>17</v>
      </c>
      <c r="C68" s="21"/>
      <c r="D68" s="21"/>
      <c r="E68" s="21"/>
      <c r="F68" s="21"/>
      <c r="G68" s="21"/>
      <c r="H68" s="21"/>
      <c r="I68" s="22">
        <f t="shared" ref="I68:K70" si="27">I69</f>
        <v>41.5</v>
      </c>
      <c r="J68" s="22">
        <f t="shared" si="27"/>
        <v>0</v>
      </c>
      <c r="K68" s="22">
        <f t="shared" si="27"/>
        <v>0</v>
      </c>
      <c r="L68" s="80"/>
      <c r="N68" s="33"/>
    </row>
    <row r="69" spans="1:14" s="76" customFormat="1" ht="51" customHeight="1" x14ac:dyDescent="0.25">
      <c r="A69" s="103" t="s">
        <v>48</v>
      </c>
      <c r="B69" s="21" t="s">
        <v>17</v>
      </c>
      <c r="C69" s="21" t="s">
        <v>18</v>
      </c>
      <c r="D69" s="21"/>
      <c r="E69" s="21"/>
      <c r="F69" s="21"/>
      <c r="G69" s="21"/>
      <c r="H69" s="21"/>
      <c r="I69" s="22">
        <f t="shared" si="27"/>
        <v>41.5</v>
      </c>
      <c r="J69" s="22">
        <f t="shared" si="27"/>
        <v>0</v>
      </c>
      <c r="K69" s="22">
        <f t="shared" si="27"/>
        <v>0</v>
      </c>
      <c r="L69" s="78"/>
      <c r="N69" s="33"/>
    </row>
    <row r="70" spans="1:14" s="76" customFormat="1" ht="30" x14ac:dyDescent="0.25">
      <c r="A70" s="103" t="s">
        <v>61</v>
      </c>
      <c r="B70" s="21" t="s">
        <v>17</v>
      </c>
      <c r="C70" s="21" t="s">
        <v>18</v>
      </c>
      <c r="D70" s="39">
        <v>89</v>
      </c>
      <c r="E70" s="59"/>
      <c r="F70" s="59"/>
      <c r="G70" s="59"/>
      <c r="H70" s="21"/>
      <c r="I70" s="22">
        <f t="shared" si="27"/>
        <v>41.5</v>
      </c>
      <c r="J70" s="22">
        <f t="shared" si="27"/>
        <v>0</v>
      </c>
      <c r="K70" s="22">
        <f t="shared" si="27"/>
        <v>0</v>
      </c>
      <c r="L70" s="78"/>
      <c r="N70" s="153"/>
    </row>
    <row r="71" spans="1:14" s="76" customFormat="1" ht="45" x14ac:dyDescent="0.25">
      <c r="A71" s="103" t="s">
        <v>62</v>
      </c>
      <c r="B71" s="21" t="s">
        <v>17</v>
      </c>
      <c r="C71" s="21" t="s">
        <v>18</v>
      </c>
      <c r="D71" s="39" t="s">
        <v>52</v>
      </c>
      <c r="E71" s="39" t="s">
        <v>11</v>
      </c>
      <c r="F71" s="39" t="s">
        <v>22</v>
      </c>
      <c r="G71" s="59"/>
      <c r="H71" s="21"/>
      <c r="I71" s="22">
        <f>I72+I75</f>
        <v>41.5</v>
      </c>
      <c r="J71" s="22">
        <f t="shared" ref="J71:K71" si="28">J72+J75</f>
        <v>0</v>
      </c>
      <c r="K71" s="22">
        <f t="shared" si="28"/>
        <v>0</v>
      </c>
      <c r="L71" s="78"/>
      <c r="N71" s="33"/>
    </row>
    <row r="72" spans="1:14" s="76" customFormat="1" ht="21" customHeight="1" x14ac:dyDescent="0.25">
      <c r="A72" s="31" t="s">
        <v>72</v>
      </c>
      <c r="B72" s="21" t="s">
        <v>17</v>
      </c>
      <c r="C72" s="21" t="s">
        <v>18</v>
      </c>
      <c r="D72" s="39" t="s">
        <v>52</v>
      </c>
      <c r="E72" s="39" t="s">
        <v>11</v>
      </c>
      <c r="F72" s="39" t="s">
        <v>22</v>
      </c>
      <c r="G72" s="39" t="s">
        <v>53</v>
      </c>
      <c r="H72" s="21"/>
      <c r="I72" s="22">
        <f>I73</f>
        <v>0.8</v>
      </c>
      <c r="J72" s="22">
        <f t="shared" ref="J72:K72" si="29">J73</f>
        <v>0</v>
      </c>
      <c r="K72" s="22">
        <f t="shared" si="29"/>
        <v>0</v>
      </c>
      <c r="L72" s="78"/>
      <c r="N72" s="152"/>
    </row>
    <row r="73" spans="1:14" s="76" customFormat="1" ht="30" x14ac:dyDescent="0.25">
      <c r="A73" s="108" t="s">
        <v>38</v>
      </c>
      <c r="B73" s="21" t="s">
        <v>17</v>
      </c>
      <c r="C73" s="21" t="s">
        <v>18</v>
      </c>
      <c r="D73" s="39" t="s">
        <v>52</v>
      </c>
      <c r="E73" s="39" t="s">
        <v>11</v>
      </c>
      <c r="F73" s="39" t="s">
        <v>22</v>
      </c>
      <c r="G73" s="39" t="s">
        <v>53</v>
      </c>
      <c r="H73" s="21" t="s">
        <v>36</v>
      </c>
      <c r="I73" s="46">
        <f>I74</f>
        <v>0.8</v>
      </c>
      <c r="J73" s="46">
        <f>J74</f>
        <v>0</v>
      </c>
      <c r="K73" s="46">
        <f>K74</f>
        <v>0</v>
      </c>
      <c r="L73" s="78"/>
      <c r="N73" s="33"/>
    </row>
    <row r="74" spans="1:14" s="76" customFormat="1" ht="37.5" customHeight="1" x14ac:dyDescent="0.25">
      <c r="A74" s="108" t="s">
        <v>39</v>
      </c>
      <c r="B74" s="21" t="s">
        <v>17</v>
      </c>
      <c r="C74" s="21" t="s">
        <v>18</v>
      </c>
      <c r="D74" s="39" t="s">
        <v>52</v>
      </c>
      <c r="E74" s="39" t="s">
        <v>11</v>
      </c>
      <c r="F74" s="39" t="s">
        <v>22</v>
      </c>
      <c r="G74" s="39" t="s">
        <v>53</v>
      </c>
      <c r="H74" s="21" t="s">
        <v>37</v>
      </c>
      <c r="I74" s="131">
        <f>'ведомст 3'!J74</f>
        <v>0.8</v>
      </c>
      <c r="J74" s="131">
        <f>'ведомст 3'!K74</f>
        <v>0</v>
      </c>
      <c r="K74" s="131">
        <f>'ведомст 3'!L74</f>
        <v>0</v>
      </c>
      <c r="L74" s="78"/>
      <c r="N74" s="33"/>
    </row>
    <row r="75" spans="1:14" s="76" customFormat="1" ht="26.25" customHeight="1" x14ac:dyDescent="0.25">
      <c r="A75" s="107" t="s">
        <v>74</v>
      </c>
      <c r="B75" s="21" t="s">
        <v>17</v>
      </c>
      <c r="C75" s="21" t="s">
        <v>18</v>
      </c>
      <c r="D75" s="39" t="s">
        <v>52</v>
      </c>
      <c r="E75" s="39" t="s">
        <v>11</v>
      </c>
      <c r="F75" s="39" t="s">
        <v>22</v>
      </c>
      <c r="G75" s="39" t="s">
        <v>73</v>
      </c>
      <c r="H75" s="21"/>
      <c r="I75" s="131">
        <f>I76</f>
        <v>40.700000000000003</v>
      </c>
      <c r="J75" s="131">
        <f t="shared" ref="J75:K76" si="30">J76</f>
        <v>0</v>
      </c>
      <c r="K75" s="131">
        <f t="shared" si="30"/>
        <v>0</v>
      </c>
      <c r="L75" s="78"/>
      <c r="N75" s="33"/>
    </row>
    <row r="76" spans="1:14" s="76" customFormat="1" ht="37.5" customHeight="1" x14ac:dyDescent="0.25">
      <c r="A76" s="107" t="s">
        <v>38</v>
      </c>
      <c r="B76" s="21" t="s">
        <v>17</v>
      </c>
      <c r="C76" s="21" t="s">
        <v>18</v>
      </c>
      <c r="D76" s="39" t="s">
        <v>52</v>
      </c>
      <c r="E76" s="39" t="s">
        <v>11</v>
      </c>
      <c r="F76" s="39" t="s">
        <v>22</v>
      </c>
      <c r="G76" s="39" t="s">
        <v>73</v>
      </c>
      <c r="H76" s="21" t="s">
        <v>36</v>
      </c>
      <c r="I76" s="131">
        <f>I77</f>
        <v>40.700000000000003</v>
      </c>
      <c r="J76" s="131">
        <f t="shared" si="30"/>
        <v>0</v>
      </c>
      <c r="K76" s="131">
        <f t="shared" si="30"/>
        <v>0</v>
      </c>
      <c r="L76" s="78"/>
      <c r="N76" s="33"/>
    </row>
    <row r="77" spans="1:14" s="76" customFormat="1" ht="37.5" customHeight="1" x14ac:dyDescent="0.25">
      <c r="A77" s="107" t="s">
        <v>39</v>
      </c>
      <c r="B77" s="21" t="s">
        <v>17</v>
      </c>
      <c r="C77" s="21" t="s">
        <v>18</v>
      </c>
      <c r="D77" s="39" t="s">
        <v>52</v>
      </c>
      <c r="E77" s="39" t="s">
        <v>11</v>
      </c>
      <c r="F77" s="39" t="s">
        <v>22</v>
      </c>
      <c r="G77" s="39" t="s">
        <v>73</v>
      </c>
      <c r="H77" s="21" t="s">
        <v>37</v>
      </c>
      <c r="I77" s="131">
        <f>'ведомст 3'!J77</f>
        <v>40.700000000000003</v>
      </c>
      <c r="J77" s="131">
        <f>'ведомст 3'!K77</f>
        <v>0</v>
      </c>
      <c r="K77" s="131">
        <f>'ведомст 3'!L77</f>
        <v>0</v>
      </c>
      <c r="L77" s="78"/>
      <c r="N77" s="33"/>
    </row>
    <row r="78" spans="1:14" s="76" customFormat="1" ht="27.75" customHeight="1" x14ac:dyDescent="0.25">
      <c r="A78" s="155" t="s">
        <v>87</v>
      </c>
      <c r="B78" s="137" t="s">
        <v>12</v>
      </c>
      <c r="C78" s="137"/>
      <c r="D78" s="161"/>
      <c r="E78" s="161"/>
      <c r="F78" s="161"/>
      <c r="G78" s="161"/>
      <c r="H78" s="137"/>
      <c r="I78" s="162">
        <f t="shared" ref="I78:K83" si="31">I79</f>
        <v>310</v>
      </c>
      <c r="J78" s="162">
        <f t="shared" si="31"/>
        <v>202</v>
      </c>
      <c r="K78" s="162">
        <f t="shared" si="31"/>
        <v>202</v>
      </c>
      <c r="L78" s="78"/>
      <c r="N78" s="33"/>
    </row>
    <row r="79" spans="1:14" s="76" customFormat="1" ht="27.75" customHeight="1" x14ac:dyDescent="0.25">
      <c r="A79" s="154" t="s">
        <v>105</v>
      </c>
      <c r="B79" s="137" t="s">
        <v>12</v>
      </c>
      <c r="C79" s="137" t="s">
        <v>102</v>
      </c>
      <c r="D79" s="161"/>
      <c r="E79" s="161"/>
      <c r="F79" s="161"/>
      <c r="G79" s="161"/>
      <c r="H79" s="137"/>
      <c r="I79" s="162">
        <f t="shared" si="31"/>
        <v>310</v>
      </c>
      <c r="J79" s="162">
        <f t="shared" si="31"/>
        <v>202</v>
      </c>
      <c r="K79" s="162">
        <f t="shared" si="31"/>
        <v>202</v>
      </c>
      <c r="L79" s="78"/>
      <c r="N79" s="33"/>
    </row>
    <row r="80" spans="1:14" s="76" customFormat="1" ht="27.75" customHeight="1" x14ac:dyDescent="0.25">
      <c r="A80" s="155" t="s">
        <v>106</v>
      </c>
      <c r="B80" s="137" t="s">
        <v>12</v>
      </c>
      <c r="C80" s="137" t="s">
        <v>102</v>
      </c>
      <c r="D80" s="161" t="s">
        <v>103</v>
      </c>
      <c r="E80" s="161"/>
      <c r="F80" s="161"/>
      <c r="G80" s="161"/>
      <c r="H80" s="137"/>
      <c r="I80" s="162">
        <f>I81</f>
        <v>310</v>
      </c>
      <c r="J80" s="162">
        <f t="shared" si="31"/>
        <v>202</v>
      </c>
      <c r="K80" s="162">
        <f t="shared" si="31"/>
        <v>202</v>
      </c>
      <c r="L80" s="78"/>
      <c r="N80" s="33"/>
    </row>
    <row r="81" spans="1:14" s="76" customFormat="1" ht="27.75" customHeight="1" x14ac:dyDescent="0.25">
      <c r="A81" s="155" t="s">
        <v>107</v>
      </c>
      <c r="B81" s="137" t="s">
        <v>12</v>
      </c>
      <c r="C81" s="137" t="s">
        <v>102</v>
      </c>
      <c r="D81" s="161" t="s">
        <v>103</v>
      </c>
      <c r="E81" s="161" t="s">
        <v>49</v>
      </c>
      <c r="F81" s="161" t="s">
        <v>9</v>
      </c>
      <c r="G81" s="161"/>
      <c r="H81" s="137"/>
      <c r="I81" s="162">
        <f t="shared" si="31"/>
        <v>310</v>
      </c>
      <c r="J81" s="162">
        <f t="shared" si="31"/>
        <v>202</v>
      </c>
      <c r="K81" s="162">
        <f t="shared" si="31"/>
        <v>202</v>
      </c>
      <c r="L81" s="78"/>
      <c r="N81" s="33"/>
    </row>
    <row r="82" spans="1:14" s="76" customFormat="1" ht="118.5" customHeight="1" x14ac:dyDescent="0.25">
      <c r="A82" s="163" t="s">
        <v>108</v>
      </c>
      <c r="B82" s="137" t="s">
        <v>12</v>
      </c>
      <c r="C82" s="137" t="s">
        <v>102</v>
      </c>
      <c r="D82" s="161" t="s">
        <v>103</v>
      </c>
      <c r="E82" s="161" t="s">
        <v>49</v>
      </c>
      <c r="F82" s="161" t="s">
        <v>9</v>
      </c>
      <c r="G82" s="161" t="s">
        <v>104</v>
      </c>
      <c r="H82" s="137"/>
      <c r="I82" s="162">
        <f t="shared" si="31"/>
        <v>310</v>
      </c>
      <c r="J82" s="162">
        <f t="shared" si="31"/>
        <v>202</v>
      </c>
      <c r="K82" s="162">
        <f t="shared" si="31"/>
        <v>202</v>
      </c>
      <c r="L82" s="78"/>
      <c r="N82" s="33"/>
    </row>
    <row r="83" spans="1:14" s="76" customFormat="1" ht="27.75" customHeight="1" x14ac:dyDescent="0.25">
      <c r="A83" s="154" t="s">
        <v>38</v>
      </c>
      <c r="B83" s="137" t="s">
        <v>12</v>
      </c>
      <c r="C83" s="137" t="s">
        <v>102</v>
      </c>
      <c r="D83" s="161" t="s">
        <v>103</v>
      </c>
      <c r="E83" s="161" t="s">
        <v>49</v>
      </c>
      <c r="F83" s="161" t="s">
        <v>9</v>
      </c>
      <c r="G83" s="161" t="s">
        <v>104</v>
      </c>
      <c r="H83" s="137" t="s">
        <v>36</v>
      </c>
      <c r="I83" s="162">
        <f t="shared" si="31"/>
        <v>310</v>
      </c>
      <c r="J83" s="162">
        <f t="shared" si="31"/>
        <v>202</v>
      </c>
      <c r="K83" s="162">
        <f t="shared" si="31"/>
        <v>202</v>
      </c>
      <c r="L83" s="78"/>
      <c r="N83" s="33"/>
    </row>
    <row r="84" spans="1:14" s="76" customFormat="1" ht="27.75" customHeight="1" x14ac:dyDescent="0.25">
      <c r="A84" s="154" t="s">
        <v>39</v>
      </c>
      <c r="B84" s="137" t="s">
        <v>12</v>
      </c>
      <c r="C84" s="137" t="s">
        <v>102</v>
      </c>
      <c r="D84" s="161" t="s">
        <v>103</v>
      </c>
      <c r="E84" s="161" t="s">
        <v>49</v>
      </c>
      <c r="F84" s="161" t="s">
        <v>9</v>
      </c>
      <c r="G84" s="161" t="s">
        <v>104</v>
      </c>
      <c r="H84" s="137" t="s">
        <v>37</v>
      </c>
      <c r="I84" s="162">
        <f>'ведомст 3'!J84</f>
        <v>310</v>
      </c>
      <c r="J84" s="162">
        <f>'ведомст 3'!K84</f>
        <v>202</v>
      </c>
      <c r="K84" s="162">
        <f>'ведомст 3'!L84</f>
        <v>202</v>
      </c>
      <c r="L84" s="78"/>
      <c r="N84" s="33"/>
    </row>
    <row r="85" spans="1:14" s="76" customFormat="1" ht="24.75" customHeight="1" x14ac:dyDescent="0.25">
      <c r="A85" s="128" t="s">
        <v>0</v>
      </c>
      <c r="B85" s="21" t="s">
        <v>14</v>
      </c>
      <c r="C85" s="21"/>
      <c r="D85" s="59"/>
      <c r="E85" s="59"/>
      <c r="F85" s="59"/>
      <c r="G85" s="59"/>
      <c r="H85" s="21"/>
      <c r="I85" s="45">
        <f>I86</f>
        <v>280.89999999999998</v>
      </c>
      <c r="J85" s="45">
        <f>J86</f>
        <v>0</v>
      </c>
      <c r="K85" s="45">
        <f>K86</f>
        <v>0</v>
      </c>
      <c r="L85" s="80"/>
      <c r="N85" s="33"/>
    </row>
    <row r="86" spans="1:14" s="76" customFormat="1" ht="21" customHeight="1" x14ac:dyDescent="0.25">
      <c r="A86" s="128" t="s">
        <v>75</v>
      </c>
      <c r="B86" s="21" t="s">
        <v>14</v>
      </c>
      <c r="C86" s="21" t="s">
        <v>17</v>
      </c>
      <c r="D86" s="61"/>
      <c r="E86" s="61"/>
      <c r="F86" s="61"/>
      <c r="G86" s="61"/>
      <c r="H86" s="21"/>
      <c r="I86" s="77">
        <f>I87</f>
        <v>280.89999999999998</v>
      </c>
      <c r="J86" s="77">
        <f t="shared" ref="J86:K86" si="32">J87</f>
        <v>0</v>
      </c>
      <c r="K86" s="77">
        <f t="shared" si="32"/>
        <v>0</v>
      </c>
      <c r="L86" s="78"/>
      <c r="N86" s="33"/>
    </row>
    <row r="87" spans="1:14" s="76" customFormat="1" ht="60" x14ac:dyDescent="0.25">
      <c r="A87" s="103" t="s">
        <v>125</v>
      </c>
      <c r="B87" s="21" t="s">
        <v>14</v>
      </c>
      <c r="C87" s="21" t="s">
        <v>17</v>
      </c>
      <c r="D87" s="58" t="s">
        <v>76</v>
      </c>
      <c r="E87" s="58"/>
      <c r="F87" s="58"/>
      <c r="G87" s="58"/>
      <c r="H87" s="55"/>
      <c r="I87" s="81">
        <f>I88+I91</f>
        <v>280.89999999999998</v>
      </c>
      <c r="J87" s="81">
        <f t="shared" ref="J87:K87" si="33">J88+J91+J97</f>
        <v>0</v>
      </c>
      <c r="K87" s="81">
        <f t="shared" si="33"/>
        <v>0</v>
      </c>
      <c r="L87" s="78"/>
      <c r="N87" s="153"/>
    </row>
    <row r="88" spans="1:14" s="76" customFormat="1" x14ac:dyDescent="0.25">
      <c r="A88" s="128" t="s">
        <v>77</v>
      </c>
      <c r="B88" s="21" t="s">
        <v>14</v>
      </c>
      <c r="C88" s="21" t="s">
        <v>17</v>
      </c>
      <c r="D88" s="58" t="s">
        <v>76</v>
      </c>
      <c r="E88" s="58" t="s">
        <v>49</v>
      </c>
      <c r="F88" s="58" t="s">
        <v>22</v>
      </c>
      <c r="G88" s="58" t="s">
        <v>78</v>
      </c>
      <c r="H88" s="55"/>
      <c r="I88" s="81">
        <f t="shared" ref="I88:K89" si="34">I89</f>
        <v>107</v>
      </c>
      <c r="J88" s="81">
        <f t="shared" si="34"/>
        <v>0</v>
      </c>
      <c r="K88" s="81">
        <f t="shared" si="34"/>
        <v>0</v>
      </c>
      <c r="L88" s="78"/>
      <c r="N88" s="33"/>
    </row>
    <row r="89" spans="1:14" s="76" customFormat="1" ht="30" x14ac:dyDescent="0.25">
      <c r="A89" s="108" t="s">
        <v>38</v>
      </c>
      <c r="B89" s="21" t="s">
        <v>14</v>
      </c>
      <c r="C89" s="21" t="s">
        <v>17</v>
      </c>
      <c r="D89" s="58" t="s">
        <v>76</v>
      </c>
      <c r="E89" s="58" t="s">
        <v>49</v>
      </c>
      <c r="F89" s="58" t="s">
        <v>22</v>
      </c>
      <c r="G89" s="58" t="s">
        <v>78</v>
      </c>
      <c r="H89" s="21" t="s">
        <v>36</v>
      </c>
      <c r="I89" s="21">
        <f t="shared" si="34"/>
        <v>107</v>
      </c>
      <c r="J89" s="21">
        <f t="shared" si="34"/>
        <v>0</v>
      </c>
      <c r="K89" s="21">
        <f t="shared" si="34"/>
        <v>0</v>
      </c>
      <c r="L89" s="78"/>
      <c r="N89" s="33"/>
    </row>
    <row r="90" spans="1:14" s="76" customFormat="1" ht="30" x14ac:dyDescent="0.25">
      <c r="A90" s="108" t="s">
        <v>39</v>
      </c>
      <c r="B90" s="21" t="s">
        <v>14</v>
      </c>
      <c r="C90" s="21" t="s">
        <v>17</v>
      </c>
      <c r="D90" s="58" t="s">
        <v>76</v>
      </c>
      <c r="E90" s="58" t="s">
        <v>49</v>
      </c>
      <c r="F90" s="58" t="s">
        <v>22</v>
      </c>
      <c r="G90" s="58" t="s">
        <v>78</v>
      </c>
      <c r="H90" s="21" t="s">
        <v>37</v>
      </c>
      <c r="I90" s="81">
        <f>'ведомст 3'!J90</f>
        <v>107</v>
      </c>
      <c r="J90" s="81">
        <f>'ведомст 3'!K90</f>
        <v>0</v>
      </c>
      <c r="K90" s="81">
        <f>'ведомст 3'!L90</f>
        <v>0</v>
      </c>
      <c r="L90" s="78"/>
      <c r="N90" s="33"/>
    </row>
    <row r="91" spans="1:14" s="76" customFormat="1" ht="32.25" customHeight="1" x14ac:dyDescent="0.25">
      <c r="A91" s="108" t="s">
        <v>79</v>
      </c>
      <c r="B91" s="21" t="s">
        <v>14</v>
      </c>
      <c r="C91" s="21" t="s">
        <v>17</v>
      </c>
      <c r="D91" s="58" t="s">
        <v>76</v>
      </c>
      <c r="E91" s="58" t="s">
        <v>49</v>
      </c>
      <c r="F91" s="58" t="s">
        <v>22</v>
      </c>
      <c r="G91" s="58" t="s">
        <v>80</v>
      </c>
      <c r="H91" s="61"/>
      <c r="I91" s="77">
        <f>I92</f>
        <v>173.9</v>
      </c>
      <c r="J91" s="77">
        <f t="shared" ref="J91:K92" si="35">J92</f>
        <v>0</v>
      </c>
      <c r="K91" s="77">
        <f t="shared" si="35"/>
        <v>0</v>
      </c>
      <c r="L91" s="78"/>
      <c r="N91" s="33"/>
    </row>
    <row r="92" spans="1:14" s="76" customFormat="1" ht="32.25" customHeight="1" x14ac:dyDescent="0.25">
      <c r="A92" s="108" t="s">
        <v>38</v>
      </c>
      <c r="B92" s="61" t="s">
        <v>14</v>
      </c>
      <c r="C92" s="61" t="s">
        <v>17</v>
      </c>
      <c r="D92" s="58" t="s">
        <v>76</v>
      </c>
      <c r="E92" s="58" t="s">
        <v>49</v>
      </c>
      <c r="F92" s="58" t="s">
        <v>22</v>
      </c>
      <c r="G92" s="58" t="s">
        <v>80</v>
      </c>
      <c r="H92" s="61" t="s">
        <v>36</v>
      </c>
      <c r="I92" s="77">
        <f t="shared" ref="I92" si="36">I93</f>
        <v>173.9</v>
      </c>
      <c r="J92" s="77">
        <f t="shared" si="35"/>
        <v>0</v>
      </c>
      <c r="K92" s="77">
        <f t="shared" si="35"/>
        <v>0</v>
      </c>
      <c r="L92" s="78"/>
      <c r="N92" s="33"/>
    </row>
    <row r="93" spans="1:14" s="76" customFormat="1" ht="31.5" customHeight="1" x14ac:dyDescent="0.25">
      <c r="A93" s="108" t="s">
        <v>39</v>
      </c>
      <c r="B93" s="61" t="s">
        <v>14</v>
      </c>
      <c r="C93" s="61" t="s">
        <v>17</v>
      </c>
      <c r="D93" s="58" t="s">
        <v>76</v>
      </c>
      <c r="E93" s="58" t="s">
        <v>49</v>
      </c>
      <c r="F93" s="58" t="s">
        <v>22</v>
      </c>
      <c r="G93" s="58" t="s">
        <v>80</v>
      </c>
      <c r="H93" s="61" t="s">
        <v>37</v>
      </c>
      <c r="I93" s="77">
        <f>'ведомст 3'!J93</f>
        <v>173.9</v>
      </c>
      <c r="J93" s="77">
        <f>'ведомст 3'!K93</f>
        <v>0</v>
      </c>
      <c r="K93" s="77">
        <f>'ведомст 3'!L93</f>
        <v>0</v>
      </c>
      <c r="L93" s="78"/>
      <c r="N93" s="33"/>
    </row>
    <row r="94" spans="1:14" s="76" customFormat="1" ht="30" customHeight="1" x14ac:dyDescent="0.25">
      <c r="A94" s="169" t="s">
        <v>135</v>
      </c>
      <c r="B94" s="170" t="s">
        <v>131</v>
      </c>
      <c r="C94" s="170"/>
      <c r="D94" s="171"/>
      <c r="E94" s="171"/>
      <c r="F94" s="171"/>
      <c r="G94" s="171"/>
      <c r="H94" s="170"/>
      <c r="I94" s="77">
        <f t="shared" ref="I94:I99" si="37">I95</f>
        <v>260</v>
      </c>
      <c r="J94" s="77">
        <f t="shared" ref="J94:K94" si="38">J95</f>
        <v>0</v>
      </c>
      <c r="K94" s="77">
        <f t="shared" si="38"/>
        <v>0</v>
      </c>
      <c r="L94" s="78"/>
      <c r="N94" s="33"/>
    </row>
    <row r="95" spans="1:14" s="76" customFormat="1" ht="28.5" customHeight="1" x14ac:dyDescent="0.25">
      <c r="A95" s="169" t="s">
        <v>136</v>
      </c>
      <c r="B95" s="170" t="s">
        <v>131</v>
      </c>
      <c r="C95" s="170" t="s">
        <v>14</v>
      </c>
      <c r="D95" s="171"/>
      <c r="E95" s="171"/>
      <c r="F95" s="171"/>
      <c r="G95" s="171"/>
      <c r="H95" s="170"/>
      <c r="I95" s="77">
        <f t="shared" si="37"/>
        <v>260</v>
      </c>
      <c r="J95" s="77">
        <f>J96</f>
        <v>0</v>
      </c>
      <c r="K95" s="77"/>
      <c r="L95" s="78"/>
      <c r="N95" s="33"/>
    </row>
    <row r="96" spans="1:14" s="76" customFormat="1" ht="27.75" customHeight="1" x14ac:dyDescent="0.25">
      <c r="A96" s="169" t="s">
        <v>138</v>
      </c>
      <c r="B96" s="170" t="s">
        <v>131</v>
      </c>
      <c r="C96" s="170" t="s">
        <v>14</v>
      </c>
      <c r="D96" s="171" t="s">
        <v>132</v>
      </c>
      <c r="E96" s="171"/>
      <c r="F96" s="171"/>
      <c r="G96" s="171"/>
      <c r="H96" s="170"/>
      <c r="I96" s="77">
        <f t="shared" si="37"/>
        <v>260</v>
      </c>
      <c r="J96" s="77">
        <v>0</v>
      </c>
      <c r="K96" s="77">
        <v>0</v>
      </c>
      <c r="L96" s="78"/>
      <c r="N96" s="33"/>
    </row>
    <row r="97" spans="1:17" s="76" customFormat="1" ht="29.25" customHeight="1" x14ac:dyDescent="0.25">
      <c r="A97" s="169" t="s">
        <v>137</v>
      </c>
      <c r="B97" s="145" t="s">
        <v>131</v>
      </c>
      <c r="C97" s="145" t="s">
        <v>14</v>
      </c>
      <c r="D97" s="171" t="s">
        <v>132</v>
      </c>
      <c r="E97" s="171" t="s">
        <v>49</v>
      </c>
      <c r="F97" s="171" t="s">
        <v>9</v>
      </c>
      <c r="G97" s="171"/>
      <c r="H97" s="172"/>
      <c r="I97" s="81">
        <f t="shared" si="37"/>
        <v>260</v>
      </c>
      <c r="J97" s="81">
        <f t="shared" ref="J97:K99" si="39">J98</f>
        <v>0</v>
      </c>
      <c r="K97" s="81">
        <f t="shared" si="39"/>
        <v>0</v>
      </c>
      <c r="L97" s="78"/>
      <c r="N97" s="33"/>
    </row>
    <row r="98" spans="1:17" s="76" customFormat="1" ht="54" customHeight="1" x14ac:dyDescent="0.2">
      <c r="A98" s="173" t="s">
        <v>134</v>
      </c>
      <c r="B98" s="145" t="s">
        <v>131</v>
      </c>
      <c r="C98" s="145" t="s">
        <v>14</v>
      </c>
      <c r="D98" s="171" t="s">
        <v>132</v>
      </c>
      <c r="E98" s="171" t="s">
        <v>11</v>
      </c>
      <c r="F98" s="171" t="s">
        <v>9</v>
      </c>
      <c r="G98" s="171" t="s">
        <v>133</v>
      </c>
      <c r="H98" s="145"/>
      <c r="I98" s="81">
        <f t="shared" si="37"/>
        <v>260</v>
      </c>
      <c r="J98" s="81">
        <f t="shared" si="39"/>
        <v>0</v>
      </c>
      <c r="K98" s="81">
        <f t="shared" si="39"/>
        <v>0</v>
      </c>
      <c r="L98" s="78"/>
      <c r="N98" s="33"/>
    </row>
    <row r="99" spans="1:17" s="76" customFormat="1" ht="33.75" customHeight="1" x14ac:dyDescent="0.25">
      <c r="A99" s="164" t="s">
        <v>38</v>
      </c>
      <c r="B99" s="145" t="s">
        <v>131</v>
      </c>
      <c r="C99" s="145" t="s">
        <v>14</v>
      </c>
      <c r="D99" s="171" t="s">
        <v>132</v>
      </c>
      <c r="E99" s="171" t="s">
        <v>11</v>
      </c>
      <c r="F99" s="171" t="s">
        <v>9</v>
      </c>
      <c r="G99" s="171" t="s">
        <v>133</v>
      </c>
      <c r="H99" s="145" t="s">
        <v>36</v>
      </c>
      <c r="I99" s="81">
        <f t="shared" si="37"/>
        <v>260</v>
      </c>
      <c r="J99" s="81">
        <f t="shared" si="39"/>
        <v>0</v>
      </c>
      <c r="K99" s="81">
        <f t="shared" si="39"/>
        <v>0</v>
      </c>
      <c r="L99" s="78"/>
      <c r="N99" s="33"/>
    </row>
    <row r="100" spans="1:17" s="76" customFormat="1" ht="35.25" customHeight="1" x14ac:dyDescent="0.25">
      <c r="A100" s="164" t="s">
        <v>39</v>
      </c>
      <c r="B100" s="145" t="s">
        <v>131</v>
      </c>
      <c r="C100" s="145" t="s">
        <v>14</v>
      </c>
      <c r="D100" s="171" t="s">
        <v>132</v>
      </c>
      <c r="E100" s="171" t="s">
        <v>11</v>
      </c>
      <c r="F100" s="171" t="s">
        <v>9</v>
      </c>
      <c r="G100" s="171" t="s">
        <v>133</v>
      </c>
      <c r="H100" s="145" t="s">
        <v>37</v>
      </c>
      <c r="I100" s="81">
        <f>'ведомст 3'!J103</f>
        <v>260</v>
      </c>
      <c r="J100" s="81">
        <f>'ведомст 3'!K103</f>
        <v>0</v>
      </c>
      <c r="K100" s="81">
        <f>'ведомст 3'!L103</f>
        <v>0</v>
      </c>
      <c r="L100" s="78"/>
      <c r="N100" s="33"/>
    </row>
    <row r="101" spans="1:17" s="76" customFormat="1" ht="24.75" customHeight="1" x14ac:dyDescent="0.25">
      <c r="A101" s="103" t="s">
        <v>19</v>
      </c>
      <c r="B101" s="21" t="s">
        <v>18</v>
      </c>
      <c r="C101" s="21"/>
      <c r="D101" s="21"/>
      <c r="E101" s="21"/>
      <c r="F101" s="21"/>
      <c r="G101" s="21"/>
      <c r="H101" s="21"/>
      <c r="I101" s="81">
        <f>I102</f>
        <v>248</v>
      </c>
      <c r="J101" s="81">
        <f t="shared" ref="J101:K101" si="40">J102</f>
        <v>266.60000000000002</v>
      </c>
      <c r="K101" s="81">
        <f t="shared" si="40"/>
        <v>286.60000000000002</v>
      </c>
      <c r="L101" s="78"/>
      <c r="N101" s="33"/>
    </row>
    <row r="102" spans="1:17" s="76" customFormat="1" ht="22.5" customHeight="1" x14ac:dyDescent="0.25">
      <c r="A102" s="103" t="s">
        <v>20</v>
      </c>
      <c r="B102" s="21" t="s">
        <v>18</v>
      </c>
      <c r="C102" s="21" t="s">
        <v>9</v>
      </c>
      <c r="D102" s="21"/>
      <c r="E102" s="21"/>
      <c r="F102" s="21"/>
      <c r="G102" s="21"/>
      <c r="H102" s="21"/>
      <c r="I102" s="44">
        <f t="shared" ref="I102:K106" si="41">I103</f>
        <v>248</v>
      </c>
      <c r="J102" s="21">
        <f t="shared" si="41"/>
        <v>266.60000000000002</v>
      </c>
      <c r="K102" s="21">
        <f t="shared" si="41"/>
        <v>286.60000000000002</v>
      </c>
      <c r="L102" s="78"/>
      <c r="N102" s="33"/>
    </row>
    <row r="103" spans="1:17" s="76" customFormat="1" ht="30" x14ac:dyDescent="0.25">
      <c r="A103" s="103" t="s">
        <v>61</v>
      </c>
      <c r="B103" s="21" t="s">
        <v>18</v>
      </c>
      <c r="C103" s="21" t="s">
        <v>9</v>
      </c>
      <c r="D103" s="58" t="s">
        <v>52</v>
      </c>
      <c r="E103" s="58"/>
      <c r="F103" s="58"/>
      <c r="G103" s="58"/>
      <c r="H103" s="21"/>
      <c r="I103" s="44">
        <f t="shared" si="41"/>
        <v>248</v>
      </c>
      <c r="J103" s="21">
        <f t="shared" si="41"/>
        <v>266.60000000000002</v>
      </c>
      <c r="K103" s="21">
        <f t="shared" si="41"/>
        <v>286.60000000000002</v>
      </c>
      <c r="L103" s="78"/>
      <c r="N103" s="153"/>
    </row>
    <row r="104" spans="1:17" s="76" customFormat="1" ht="45" x14ac:dyDescent="0.25">
      <c r="A104" s="103" t="s">
        <v>62</v>
      </c>
      <c r="B104" s="21" t="s">
        <v>18</v>
      </c>
      <c r="C104" s="21" t="s">
        <v>9</v>
      </c>
      <c r="D104" s="58" t="s">
        <v>52</v>
      </c>
      <c r="E104" s="58" t="s">
        <v>11</v>
      </c>
      <c r="F104" s="58"/>
      <c r="G104" s="58"/>
      <c r="H104" s="21"/>
      <c r="I104" s="44">
        <f t="shared" si="41"/>
        <v>248</v>
      </c>
      <c r="J104" s="21">
        <f t="shared" si="41"/>
        <v>266.60000000000002</v>
      </c>
      <c r="K104" s="21">
        <f t="shared" si="41"/>
        <v>286.60000000000002</v>
      </c>
      <c r="L104" s="78"/>
      <c r="N104" s="33"/>
    </row>
    <row r="105" spans="1:17" s="76" customFormat="1" ht="30" x14ac:dyDescent="0.25">
      <c r="A105" s="103" t="s">
        <v>23</v>
      </c>
      <c r="B105" s="21" t="s">
        <v>18</v>
      </c>
      <c r="C105" s="21" t="s">
        <v>9</v>
      </c>
      <c r="D105" s="58" t="s">
        <v>52</v>
      </c>
      <c r="E105" s="58" t="s">
        <v>11</v>
      </c>
      <c r="F105" s="58" t="s">
        <v>22</v>
      </c>
      <c r="G105" s="58" t="s">
        <v>54</v>
      </c>
      <c r="H105" s="21"/>
      <c r="I105" s="44">
        <f t="shared" si="41"/>
        <v>248</v>
      </c>
      <c r="J105" s="21">
        <f t="shared" si="41"/>
        <v>266.60000000000002</v>
      </c>
      <c r="K105" s="21">
        <f t="shared" si="41"/>
        <v>286.60000000000002</v>
      </c>
      <c r="L105" s="78"/>
      <c r="N105" s="33"/>
    </row>
    <row r="106" spans="1:17" s="76" customFormat="1" ht="23.25" customHeight="1" x14ac:dyDescent="0.25">
      <c r="A106" s="103" t="s">
        <v>45</v>
      </c>
      <c r="B106" s="21" t="s">
        <v>18</v>
      </c>
      <c r="C106" s="21" t="s">
        <v>9</v>
      </c>
      <c r="D106" s="58" t="s">
        <v>52</v>
      </c>
      <c r="E106" s="58" t="s">
        <v>11</v>
      </c>
      <c r="F106" s="58" t="s">
        <v>22</v>
      </c>
      <c r="G106" s="58" t="s">
        <v>54</v>
      </c>
      <c r="H106" s="21" t="s">
        <v>43</v>
      </c>
      <c r="I106" s="44">
        <f t="shared" si="41"/>
        <v>248</v>
      </c>
      <c r="J106" s="21">
        <f t="shared" si="41"/>
        <v>266.60000000000002</v>
      </c>
      <c r="K106" s="21">
        <f t="shared" si="41"/>
        <v>286.60000000000002</v>
      </c>
      <c r="L106" s="78"/>
      <c r="N106" s="33"/>
    </row>
    <row r="107" spans="1:17" s="76" customFormat="1" x14ac:dyDescent="0.25">
      <c r="A107" s="103" t="s">
        <v>46</v>
      </c>
      <c r="B107" s="21" t="s">
        <v>18</v>
      </c>
      <c r="C107" s="21" t="s">
        <v>9</v>
      </c>
      <c r="D107" s="58" t="s">
        <v>52</v>
      </c>
      <c r="E107" s="58" t="s">
        <v>11</v>
      </c>
      <c r="F107" s="58" t="s">
        <v>22</v>
      </c>
      <c r="G107" s="58" t="s">
        <v>54</v>
      </c>
      <c r="H107" s="21" t="s">
        <v>44</v>
      </c>
      <c r="I107" s="44">
        <f>'ведомст 3'!J110</f>
        <v>248</v>
      </c>
      <c r="J107" s="44">
        <f>'ведомст 3'!K110</f>
        <v>266.60000000000002</v>
      </c>
      <c r="K107" s="44">
        <f>'ведомст 3'!L110</f>
        <v>286.60000000000002</v>
      </c>
      <c r="L107" s="78"/>
      <c r="N107" s="33"/>
      <c r="O107" s="129"/>
      <c r="P107" s="129"/>
      <c r="Q107" s="129"/>
    </row>
    <row r="108" spans="1:17" s="76" customFormat="1" x14ac:dyDescent="0.25">
      <c r="A108" s="103" t="s">
        <v>112</v>
      </c>
      <c r="B108" s="21" t="s">
        <v>103</v>
      </c>
      <c r="C108" s="21"/>
      <c r="D108" s="58"/>
      <c r="E108" s="58"/>
      <c r="F108" s="58"/>
      <c r="G108" s="58"/>
      <c r="H108" s="21"/>
      <c r="I108" s="44">
        <f t="shared" ref="I108:I113" si="42">I109</f>
        <v>0.3</v>
      </c>
      <c r="J108" s="44">
        <f t="shared" ref="J108:K113" si="43">J109</f>
        <v>0.4</v>
      </c>
      <c r="K108" s="44">
        <f t="shared" si="43"/>
        <v>0.4</v>
      </c>
      <c r="L108" s="78"/>
      <c r="N108" s="33"/>
      <c r="O108" s="129"/>
      <c r="P108" s="129"/>
      <c r="Q108" s="129"/>
    </row>
    <row r="109" spans="1:17" s="76" customFormat="1" ht="30" x14ac:dyDescent="0.25">
      <c r="A109" s="103" t="s">
        <v>113</v>
      </c>
      <c r="B109" s="21" t="s">
        <v>103</v>
      </c>
      <c r="C109" s="21" t="s">
        <v>9</v>
      </c>
      <c r="D109" s="58"/>
      <c r="E109" s="58"/>
      <c r="F109" s="58"/>
      <c r="G109" s="58"/>
      <c r="H109" s="21"/>
      <c r="I109" s="44">
        <f t="shared" si="42"/>
        <v>0.3</v>
      </c>
      <c r="J109" s="44">
        <f t="shared" si="43"/>
        <v>0.4</v>
      </c>
      <c r="K109" s="44">
        <f t="shared" si="43"/>
        <v>0.4</v>
      </c>
      <c r="L109" s="78"/>
      <c r="N109" s="33"/>
      <c r="O109" s="129"/>
      <c r="P109" s="129"/>
      <c r="Q109" s="129"/>
    </row>
    <row r="110" spans="1:17" s="76" customFormat="1" ht="30" x14ac:dyDescent="0.25">
      <c r="A110" s="103" t="s">
        <v>61</v>
      </c>
      <c r="B110" s="21" t="s">
        <v>103</v>
      </c>
      <c r="C110" s="21" t="s">
        <v>9</v>
      </c>
      <c r="D110" s="58" t="s">
        <v>52</v>
      </c>
      <c r="E110" s="58"/>
      <c r="F110" s="58"/>
      <c r="G110" s="58"/>
      <c r="H110" s="21"/>
      <c r="I110" s="44">
        <f t="shared" si="42"/>
        <v>0.3</v>
      </c>
      <c r="J110" s="44">
        <f t="shared" si="43"/>
        <v>0.4</v>
      </c>
      <c r="K110" s="44">
        <f t="shared" si="43"/>
        <v>0.4</v>
      </c>
      <c r="L110" s="78"/>
      <c r="N110" s="33"/>
      <c r="O110" s="129"/>
      <c r="P110" s="129"/>
      <c r="Q110" s="129"/>
    </row>
    <row r="111" spans="1:17" s="76" customFormat="1" ht="45" x14ac:dyDescent="0.25">
      <c r="A111" s="103" t="s">
        <v>62</v>
      </c>
      <c r="B111" s="21" t="s">
        <v>103</v>
      </c>
      <c r="C111" s="21" t="s">
        <v>9</v>
      </c>
      <c r="D111" s="58" t="s">
        <v>52</v>
      </c>
      <c r="E111" s="58" t="s">
        <v>11</v>
      </c>
      <c r="F111" s="58"/>
      <c r="G111" s="58"/>
      <c r="H111" s="21"/>
      <c r="I111" s="44">
        <f t="shared" si="42"/>
        <v>0.3</v>
      </c>
      <c r="J111" s="44">
        <f t="shared" si="43"/>
        <v>0.4</v>
      </c>
      <c r="K111" s="44">
        <f t="shared" si="43"/>
        <v>0.4</v>
      </c>
      <c r="L111" s="78"/>
      <c r="N111" s="33"/>
      <c r="O111" s="129"/>
      <c r="P111" s="129"/>
      <c r="Q111" s="129"/>
    </row>
    <row r="112" spans="1:17" s="76" customFormat="1" x14ac:dyDescent="0.2">
      <c r="A112" s="35" t="s">
        <v>114</v>
      </c>
      <c r="B112" s="21" t="s">
        <v>103</v>
      </c>
      <c r="C112" s="21" t="s">
        <v>9</v>
      </c>
      <c r="D112" s="58" t="s">
        <v>52</v>
      </c>
      <c r="E112" s="58" t="s">
        <v>11</v>
      </c>
      <c r="F112" s="58" t="s">
        <v>22</v>
      </c>
      <c r="G112" s="58" t="s">
        <v>109</v>
      </c>
      <c r="H112" s="21"/>
      <c r="I112" s="44">
        <f t="shared" si="42"/>
        <v>0.3</v>
      </c>
      <c r="J112" s="44">
        <f t="shared" si="43"/>
        <v>0.4</v>
      </c>
      <c r="K112" s="44">
        <f t="shared" si="43"/>
        <v>0.4</v>
      </c>
      <c r="L112" s="78"/>
      <c r="N112" s="33"/>
      <c r="O112" s="129"/>
      <c r="P112" s="129"/>
      <c r="Q112" s="129"/>
    </row>
    <row r="113" spans="1:17" s="76" customFormat="1" x14ac:dyDescent="0.2">
      <c r="A113" s="35" t="s">
        <v>115</v>
      </c>
      <c r="B113" s="21" t="s">
        <v>103</v>
      </c>
      <c r="C113" s="21" t="s">
        <v>9</v>
      </c>
      <c r="D113" s="58" t="s">
        <v>52</v>
      </c>
      <c r="E113" s="58" t="s">
        <v>11</v>
      </c>
      <c r="F113" s="58" t="s">
        <v>22</v>
      </c>
      <c r="G113" s="58" t="s">
        <v>109</v>
      </c>
      <c r="H113" s="21" t="s">
        <v>110</v>
      </c>
      <c r="I113" s="44">
        <f t="shared" si="42"/>
        <v>0.3</v>
      </c>
      <c r="J113" s="44">
        <f t="shared" si="43"/>
        <v>0.4</v>
      </c>
      <c r="K113" s="44">
        <f t="shared" si="43"/>
        <v>0.4</v>
      </c>
      <c r="L113" s="78"/>
      <c r="N113" s="33"/>
      <c r="O113" s="129"/>
      <c r="P113" s="129"/>
      <c r="Q113" s="129"/>
    </row>
    <row r="114" spans="1:17" s="76" customFormat="1" x14ac:dyDescent="0.2">
      <c r="A114" s="35" t="s">
        <v>116</v>
      </c>
      <c r="B114" s="21" t="s">
        <v>103</v>
      </c>
      <c r="C114" s="21" t="s">
        <v>9</v>
      </c>
      <c r="D114" s="58" t="s">
        <v>52</v>
      </c>
      <c r="E114" s="58" t="s">
        <v>11</v>
      </c>
      <c r="F114" s="58" t="s">
        <v>22</v>
      </c>
      <c r="G114" s="58" t="s">
        <v>109</v>
      </c>
      <c r="H114" s="21" t="s">
        <v>111</v>
      </c>
      <c r="I114" s="44">
        <f>'ведомст 3'!J117</f>
        <v>0.3</v>
      </c>
      <c r="J114" s="44">
        <f>'ведомст 3'!K117</f>
        <v>0.4</v>
      </c>
      <c r="K114" s="44">
        <f>'ведомст 3'!L117</f>
        <v>0.4</v>
      </c>
      <c r="L114" s="78"/>
      <c r="N114" s="33"/>
      <c r="O114" s="129"/>
      <c r="P114" s="129"/>
      <c r="Q114" s="129"/>
    </row>
    <row r="115" spans="1:17" s="72" customFormat="1" x14ac:dyDescent="0.3">
      <c r="A115" s="109" t="s">
        <v>28</v>
      </c>
      <c r="B115" s="21" t="s">
        <v>30</v>
      </c>
      <c r="C115" s="21"/>
      <c r="D115" s="61"/>
      <c r="E115" s="61"/>
      <c r="F115" s="61"/>
      <c r="G115" s="61"/>
      <c r="H115" s="21"/>
      <c r="I115" s="45">
        <f t="shared" ref="I115:K118" si="44">I116</f>
        <v>0</v>
      </c>
      <c r="J115" s="45">
        <f t="shared" si="44"/>
        <v>42.4</v>
      </c>
      <c r="K115" s="45">
        <f t="shared" si="44"/>
        <v>80.2</v>
      </c>
      <c r="L115" s="80"/>
      <c r="N115" s="33"/>
    </row>
    <row r="116" spans="1:17" s="72" customFormat="1" x14ac:dyDescent="0.3">
      <c r="A116" s="109" t="s">
        <v>28</v>
      </c>
      <c r="B116" s="66" t="s">
        <v>30</v>
      </c>
      <c r="C116" s="66" t="s">
        <v>30</v>
      </c>
      <c r="D116" s="61"/>
      <c r="E116" s="61"/>
      <c r="F116" s="61"/>
      <c r="G116" s="61"/>
      <c r="H116" s="21"/>
      <c r="I116" s="45">
        <f t="shared" si="44"/>
        <v>0</v>
      </c>
      <c r="J116" s="45">
        <f t="shared" si="44"/>
        <v>42.4</v>
      </c>
      <c r="K116" s="45">
        <f t="shared" si="44"/>
        <v>80.2</v>
      </c>
      <c r="L116" s="78"/>
      <c r="N116" s="33"/>
    </row>
    <row r="117" spans="1:17" s="72" customFormat="1" ht="21" customHeight="1" x14ac:dyDescent="0.3">
      <c r="A117" s="103" t="s">
        <v>81</v>
      </c>
      <c r="B117" s="66" t="s">
        <v>30</v>
      </c>
      <c r="C117" s="66" t="s">
        <v>30</v>
      </c>
      <c r="D117" s="39" t="s">
        <v>56</v>
      </c>
      <c r="E117" s="39"/>
      <c r="F117" s="39"/>
      <c r="G117" s="39"/>
      <c r="H117" s="21"/>
      <c r="I117" s="45">
        <f t="shared" si="44"/>
        <v>0</v>
      </c>
      <c r="J117" s="45">
        <f t="shared" si="44"/>
        <v>42.4</v>
      </c>
      <c r="K117" s="45">
        <f t="shared" si="44"/>
        <v>80.2</v>
      </c>
      <c r="L117" s="78"/>
      <c r="N117" s="33"/>
    </row>
    <row r="118" spans="1:17" s="72" customFormat="1" ht="30.75" x14ac:dyDescent="0.3">
      <c r="A118" s="103" t="s">
        <v>67</v>
      </c>
      <c r="B118" s="66" t="s">
        <v>30</v>
      </c>
      <c r="C118" s="66" t="s">
        <v>30</v>
      </c>
      <c r="D118" s="39" t="s">
        <v>56</v>
      </c>
      <c r="E118" s="39" t="s">
        <v>13</v>
      </c>
      <c r="F118" s="39"/>
      <c r="G118" s="39"/>
      <c r="H118" s="21"/>
      <c r="I118" s="45">
        <f>I119</f>
        <v>0</v>
      </c>
      <c r="J118" s="45">
        <f t="shared" si="44"/>
        <v>42.4</v>
      </c>
      <c r="K118" s="45">
        <f t="shared" si="44"/>
        <v>80.2</v>
      </c>
      <c r="L118" s="82"/>
      <c r="N118" s="33"/>
    </row>
    <row r="119" spans="1:17" s="72" customFormat="1" x14ac:dyDescent="0.3">
      <c r="A119" s="109" t="s">
        <v>31</v>
      </c>
      <c r="B119" s="66" t="s">
        <v>30</v>
      </c>
      <c r="C119" s="66" t="s">
        <v>30</v>
      </c>
      <c r="D119" s="39" t="s">
        <v>56</v>
      </c>
      <c r="E119" s="39" t="s">
        <v>13</v>
      </c>
      <c r="F119" s="39" t="s">
        <v>22</v>
      </c>
      <c r="G119" s="39" t="s">
        <v>55</v>
      </c>
      <c r="H119" s="21"/>
      <c r="I119" s="45">
        <f>I121</f>
        <v>0</v>
      </c>
      <c r="J119" s="45">
        <f>J121</f>
        <v>42.4</v>
      </c>
      <c r="K119" s="45">
        <f>K121</f>
        <v>80.2</v>
      </c>
      <c r="L119" s="78"/>
      <c r="N119" s="33"/>
    </row>
    <row r="120" spans="1:17" s="72" customFormat="1" x14ac:dyDescent="0.3">
      <c r="A120" s="109" t="s">
        <v>29</v>
      </c>
      <c r="B120" s="66" t="s">
        <v>30</v>
      </c>
      <c r="C120" s="66" t="s">
        <v>30</v>
      </c>
      <c r="D120" s="39" t="s">
        <v>56</v>
      </c>
      <c r="E120" s="39" t="s">
        <v>13</v>
      </c>
      <c r="F120" s="39" t="s">
        <v>22</v>
      </c>
      <c r="G120" s="39" t="s">
        <v>55</v>
      </c>
      <c r="H120" s="21" t="s">
        <v>41</v>
      </c>
      <c r="I120" s="45">
        <f>I121</f>
        <v>0</v>
      </c>
      <c r="J120" s="45">
        <f>J121</f>
        <v>42.4</v>
      </c>
      <c r="K120" s="45">
        <f>K121</f>
        <v>80.2</v>
      </c>
      <c r="L120" s="78"/>
      <c r="N120" s="33"/>
    </row>
    <row r="121" spans="1:17" s="72" customFormat="1" x14ac:dyDescent="0.3">
      <c r="A121" s="103" t="s">
        <v>27</v>
      </c>
      <c r="B121" s="66" t="s">
        <v>30</v>
      </c>
      <c r="C121" s="66" t="s">
        <v>30</v>
      </c>
      <c r="D121" s="39" t="s">
        <v>56</v>
      </c>
      <c r="E121" s="39" t="s">
        <v>13</v>
      </c>
      <c r="F121" s="39" t="s">
        <v>22</v>
      </c>
      <c r="G121" s="39" t="s">
        <v>55</v>
      </c>
      <c r="H121" s="21" t="s">
        <v>26</v>
      </c>
      <c r="I121" s="45">
        <f>'ведомст 3'!J124</f>
        <v>0</v>
      </c>
      <c r="J121" s="45">
        <f>'ведомст 3'!K124</f>
        <v>42.4</v>
      </c>
      <c r="K121" s="45">
        <f>'ведомст 3'!L124</f>
        <v>80.2</v>
      </c>
      <c r="L121" s="78"/>
      <c r="N121" s="33"/>
    </row>
    <row r="122" spans="1:17" s="72" customFormat="1" x14ac:dyDescent="0.3">
      <c r="A122" s="67"/>
      <c r="B122" s="68"/>
      <c r="C122" s="68"/>
      <c r="D122" s="84"/>
      <c r="E122" s="84"/>
      <c r="F122" s="84"/>
      <c r="G122" s="84"/>
      <c r="H122" s="68"/>
      <c r="I122" s="51"/>
      <c r="J122" s="85"/>
      <c r="K122" s="85"/>
      <c r="L122" s="78"/>
      <c r="N122" s="33"/>
    </row>
    <row r="123" spans="1:17" s="72" customFormat="1" x14ac:dyDescent="0.3">
      <c r="A123" s="86"/>
      <c r="B123" s="53"/>
      <c r="C123" s="53"/>
      <c r="D123" s="53"/>
      <c r="E123" s="53"/>
      <c r="F123" s="53"/>
      <c r="G123" s="53"/>
      <c r="H123" s="53"/>
      <c r="I123" s="52"/>
      <c r="J123" s="52"/>
      <c r="K123" s="88"/>
      <c r="L123" s="78"/>
      <c r="N123" s="33"/>
    </row>
    <row r="124" spans="1:17" s="72" customFormat="1" x14ac:dyDescent="0.3">
      <c r="A124" s="86"/>
      <c r="B124" s="53"/>
      <c r="C124" s="53"/>
      <c r="D124" s="53"/>
      <c r="E124" s="53"/>
      <c r="F124" s="53"/>
      <c r="G124" s="53"/>
      <c r="H124" s="53"/>
      <c r="I124" s="52"/>
      <c r="J124" s="52"/>
      <c r="K124" s="88"/>
      <c r="L124" s="78"/>
      <c r="N124" s="33"/>
    </row>
    <row r="125" spans="1:17" s="72" customFormat="1" x14ac:dyDescent="0.3">
      <c r="A125" s="86"/>
      <c r="B125" s="53"/>
      <c r="C125" s="53"/>
      <c r="D125" s="53"/>
      <c r="E125" s="53"/>
      <c r="F125" s="53"/>
      <c r="G125" s="53"/>
      <c r="H125" s="53"/>
      <c r="I125" s="52"/>
      <c r="J125" s="52"/>
      <c r="K125" s="88"/>
      <c r="L125" s="78"/>
      <c r="N125" s="33"/>
    </row>
    <row r="126" spans="1:17" s="72" customFormat="1" x14ac:dyDescent="0.3">
      <c r="A126" s="86"/>
      <c r="B126" s="53"/>
      <c r="C126" s="53"/>
      <c r="D126" s="53"/>
      <c r="E126" s="53"/>
      <c r="F126" s="53"/>
      <c r="G126" s="53"/>
      <c r="H126" s="53"/>
      <c r="I126" s="52"/>
      <c r="J126" s="52"/>
      <c r="K126" s="88"/>
      <c r="L126" s="78"/>
      <c r="N126" s="33"/>
    </row>
    <row r="127" spans="1:17" s="72" customFormat="1" x14ac:dyDescent="0.3">
      <c r="A127" s="86"/>
      <c r="B127" s="53"/>
      <c r="C127" s="53"/>
      <c r="D127" s="53"/>
      <c r="E127" s="53"/>
      <c r="F127" s="53"/>
      <c r="G127" s="53"/>
      <c r="H127" s="53"/>
      <c r="I127" s="52"/>
      <c r="J127" s="52"/>
      <c r="K127" s="88"/>
      <c r="L127" s="78"/>
      <c r="N127" s="33"/>
    </row>
    <row r="128" spans="1:17" s="72" customFormat="1" x14ac:dyDescent="0.3">
      <c r="A128" s="86"/>
      <c r="B128" s="53"/>
      <c r="C128" s="53"/>
      <c r="D128" s="53"/>
      <c r="E128" s="53"/>
      <c r="F128" s="53"/>
      <c r="G128" s="53"/>
      <c r="H128" s="53"/>
      <c r="I128" s="52"/>
      <c r="J128" s="52"/>
      <c r="K128" s="88"/>
      <c r="L128" s="78"/>
      <c r="N128" s="33"/>
    </row>
    <row r="129" spans="1:14" s="72" customFormat="1" x14ac:dyDescent="0.3">
      <c r="A129" s="86"/>
      <c r="B129" s="53"/>
      <c r="C129" s="53"/>
      <c r="D129" s="53"/>
      <c r="E129" s="53"/>
      <c r="F129" s="53"/>
      <c r="G129" s="53"/>
      <c r="H129" s="53"/>
      <c r="I129" s="52"/>
      <c r="J129" s="52"/>
      <c r="K129" s="88"/>
      <c r="L129" s="78"/>
      <c r="N129" s="33"/>
    </row>
    <row r="130" spans="1:14" s="72" customFormat="1" x14ac:dyDescent="0.3">
      <c r="A130" s="86"/>
      <c r="B130" s="53"/>
      <c r="C130" s="53"/>
      <c r="D130" s="53"/>
      <c r="E130" s="53"/>
      <c r="F130" s="53"/>
      <c r="G130" s="53"/>
      <c r="H130" s="53"/>
      <c r="I130" s="52"/>
      <c r="J130" s="52"/>
      <c r="K130" s="88"/>
      <c r="L130" s="78"/>
      <c r="N130" s="33"/>
    </row>
    <row r="131" spans="1:14" s="72" customFormat="1" x14ac:dyDescent="0.3">
      <c r="A131" s="86"/>
      <c r="B131" s="53"/>
      <c r="C131" s="53"/>
      <c r="D131" s="53"/>
      <c r="E131" s="53"/>
      <c r="F131" s="53"/>
      <c r="G131" s="53"/>
      <c r="H131" s="53"/>
      <c r="I131" s="52"/>
      <c r="J131" s="52"/>
      <c r="K131" s="88"/>
      <c r="L131" s="78"/>
      <c r="N131" s="33"/>
    </row>
    <row r="132" spans="1:14" s="72" customFormat="1" x14ac:dyDescent="0.3">
      <c r="A132" s="86"/>
      <c r="B132" s="53"/>
      <c r="C132" s="53"/>
      <c r="D132" s="53"/>
      <c r="E132" s="53"/>
      <c r="F132" s="53"/>
      <c r="G132" s="53"/>
      <c r="H132" s="53"/>
      <c r="I132" s="52"/>
      <c r="J132" s="52"/>
      <c r="K132" s="88"/>
      <c r="L132" s="78"/>
      <c r="N132" s="33"/>
    </row>
    <row r="133" spans="1:14" s="72" customFormat="1" x14ac:dyDescent="0.3">
      <c r="A133" s="86"/>
      <c r="B133" s="53"/>
      <c r="C133" s="53"/>
      <c r="D133" s="53"/>
      <c r="E133" s="53"/>
      <c r="F133" s="53"/>
      <c r="G133" s="53"/>
      <c r="H133" s="53"/>
      <c r="I133" s="52"/>
      <c r="J133" s="52"/>
      <c r="K133" s="88"/>
      <c r="L133" s="78"/>
      <c r="N133" s="33"/>
    </row>
    <row r="134" spans="1:14" s="72" customFormat="1" x14ac:dyDescent="0.3">
      <c r="A134" s="86"/>
      <c r="B134" s="53"/>
      <c r="C134" s="53"/>
      <c r="D134" s="53"/>
      <c r="E134" s="53"/>
      <c r="F134" s="53"/>
      <c r="G134" s="53"/>
      <c r="H134" s="53"/>
      <c r="I134" s="52"/>
      <c r="J134" s="52"/>
      <c r="K134" s="88"/>
      <c r="L134" s="78"/>
      <c r="N134" s="33"/>
    </row>
    <row r="135" spans="1:14" s="72" customFormat="1" x14ac:dyDescent="0.3">
      <c r="A135" s="86"/>
      <c r="B135" s="53"/>
      <c r="C135" s="53"/>
      <c r="D135" s="53"/>
      <c r="E135" s="53"/>
      <c r="F135" s="53"/>
      <c r="G135" s="53"/>
      <c r="H135" s="53"/>
      <c r="I135" s="52"/>
      <c r="J135" s="52"/>
      <c r="K135" s="88"/>
      <c r="L135" s="78"/>
      <c r="N135" s="33"/>
    </row>
    <row r="136" spans="1:14" s="72" customFormat="1" x14ac:dyDescent="0.3">
      <c r="A136" s="86"/>
      <c r="B136" s="53"/>
      <c r="C136" s="53"/>
      <c r="D136" s="53"/>
      <c r="E136" s="53"/>
      <c r="F136" s="53"/>
      <c r="G136" s="53"/>
      <c r="H136" s="53"/>
      <c r="I136" s="52"/>
      <c r="J136" s="52"/>
      <c r="K136" s="88"/>
      <c r="L136" s="78"/>
      <c r="N136" s="33"/>
    </row>
    <row r="137" spans="1:14" s="72" customFormat="1" x14ac:dyDescent="0.3">
      <c r="A137" s="86"/>
      <c r="B137" s="53"/>
      <c r="C137" s="53"/>
      <c r="D137" s="53"/>
      <c r="E137" s="53"/>
      <c r="F137" s="53"/>
      <c r="G137" s="53"/>
      <c r="H137" s="53"/>
      <c r="I137" s="52"/>
      <c r="J137" s="52"/>
      <c r="K137" s="88"/>
      <c r="L137" s="78"/>
      <c r="N137" s="33"/>
    </row>
    <row r="138" spans="1:14" s="72" customFormat="1" x14ac:dyDescent="0.3">
      <c r="A138" s="86"/>
      <c r="B138" s="53"/>
      <c r="C138" s="53"/>
      <c r="D138" s="53"/>
      <c r="E138" s="53"/>
      <c r="F138" s="53"/>
      <c r="G138" s="53"/>
      <c r="H138" s="53"/>
      <c r="I138" s="52"/>
      <c r="J138" s="52"/>
      <c r="K138" s="88"/>
      <c r="L138" s="78"/>
      <c r="N138" s="33"/>
    </row>
    <row r="139" spans="1:14" s="72" customFormat="1" x14ac:dyDescent="0.3">
      <c r="A139" s="86"/>
      <c r="B139" s="53"/>
      <c r="C139" s="53"/>
      <c r="D139" s="53"/>
      <c r="E139" s="53"/>
      <c r="F139" s="53"/>
      <c r="G139" s="53"/>
      <c r="H139" s="53"/>
      <c r="I139" s="52"/>
      <c r="J139" s="52"/>
      <c r="K139" s="88"/>
      <c r="L139" s="78"/>
      <c r="N139" s="33"/>
    </row>
    <row r="140" spans="1:14" s="72" customFormat="1" x14ac:dyDescent="0.3">
      <c r="A140" s="86"/>
      <c r="B140" s="53"/>
      <c r="C140" s="53"/>
      <c r="D140" s="53"/>
      <c r="E140" s="53"/>
      <c r="F140" s="53"/>
      <c r="G140" s="53"/>
      <c r="H140" s="53"/>
      <c r="I140" s="52"/>
      <c r="J140" s="52"/>
      <c r="K140" s="88"/>
      <c r="L140" s="78"/>
      <c r="N140" s="33"/>
    </row>
    <row r="141" spans="1:14" s="72" customFormat="1" x14ac:dyDescent="0.3">
      <c r="A141" s="86"/>
      <c r="B141" s="53"/>
      <c r="C141" s="53"/>
      <c r="D141" s="53"/>
      <c r="E141" s="53"/>
      <c r="F141" s="53"/>
      <c r="G141" s="53"/>
      <c r="H141" s="53"/>
      <c r="I141" s="52"/>
      <c r="J141" s="52"/>
      <c r="K141" s="88"/>
      <c r="L141" s="78"/>
      <c r="N141" s="33"/>
    </row>
    <row r="142" spans="1:14" s="72" customFormat="1" x14ac:dyDescent="0.3">
      <c r="A142" s="86"/>
      <c r="B142" s="53"/>
      <c r="C142" s="53"/>
      <c r="D142" s="53"/>
      <c r="E142" s="53"/>
      <c r="F142" s="53"/>
      <c r="G142" s="53"/>
      <c r="H142" s="53"/>
      <c r="I142" s="52"/>
      <c r="J142" s="52"/>
      <c r="K142" s="88"/>
      <c r="L142" s="78"/>
      <c r="N142" s="33"/>
    </row>
    <row r="143" spans="1:14" s="72" customFormat="1" x14ac:dyDescent="0.3">
      <c r="A143" s="86"/>
      <c r="B143" s="53"/>
      <c r="C143" s="53"/>
      <c r="D143" s="53"/>
      <c r="E143" s="53"/>
      <c r="F143" s="53"/>
      <c r="G143" s="53"/>
      <c r="H143" s="53"/>
      <c r="I143" s="52"/>
      <c r="J143" s="52"/>
      <c r="K143" s="88"/>
      <c r="L143" s="78"/>
      <c r="N143" s="33"/>
    </row>
    <row r="144" spans="1:14" s="72" customFormat="1" x14ac:dyDescent="0.3">
      <c r="A144" s="86"/>
      <c r="B144" s="53"/>
      <c r="C144" s="53"/>
      <c r="D144" s="53"/>
      <c r="E144" s="53"/>
      <c r="F144" s="53"/>
      <c r="G144" s="53"/>
      <c r="H144" s="53"/>
      <c r="I144" s="52"/>
      <c r="J144" s="52"/>
      <c r="K144" s="88"/>
      <c r="L144" s="78"/>
      <c r="N144" s="33"/>
    </row>
    <row r="145" spans="1:14" s="72" customFormat="1" x14ac:dyDescent="0.3">
      <c r="A145" s="86"/>
      <c r="B145" s="53"/>
      <c r="C145" s="53"/>
      <c r="D145" s="53"/>
      <c r="E145" s="53"/>
      <c r="F145" s="53"/>
      <c r="G145" s="53"/>
      <c r="H145" s="53"/>
      <c r="I145" s="52"/>
      <c r="J145" s="52"/>
      <c r="K145" s="88"/>
      <c r="L145" s="78"/>
      <c r="N145" s="33"/>
    </row>
    <row r="146" spans="1:14" s="72" customFormat="1" x14ac:dyDescent="0.3">
      <c r="A146" s="86"/>
      <c r="B146" s="53"/>
      <c r="C146" s="53"/>
      <c r="D146" s="53"/>
      <c r="E146" s="53"/>
      <c r="F146" s="53"/>
      <c r="G146" s="53"/>
      <c r="H146" s="53"/>
      <c r="I146" s="52"/>
      <c r="J146" s="52"/>
      <c r="K146" s="88"/>
      <c r="L146" s="78"/>
      <c r="N146" s="33"/>
    </row>
    <row r="147" spans="1:14" s="72" customFormat="1" x14ac:dyDescent="0.3">
      <c r="A147" s="86"/>
      <c r="B147" s="53"/>
      <c r="C147" s="53"/>
      <c r="D147" s="53"/>
      <c r="E147" s="53"/>
      <c r="F147" s="53"/>
      <c r="G147" s="53"/>
      <c r="H147" s="53"/>
      <c r="I147" s="52"/>
      <c r="J147" s="52"/>
      <c r="K147" s="88"/>
      <c r="L147" s="78"/>
      <c r="N147" s="33"/>
    </row>
    <row r="148" spans="1:14" s="72" customFormat="1" x14ac:dyDescent="0.3">
      <c r="A148" s="86"/>
      <c r="B148" s="53"/>
      <c r="C148" s="53"/>
      <c r="D148" s="53"/>
      <c r="E148" s="53"/>
      <c r="F148" s="53"/>
      <c r="G148" s="53"/>
      <c r="H148" s="53"/>
      <c r="I148" s="52"/>
      <c r="J148" s="52"/>
      <c r="K148" s="88"/>
      <c r="L148" s="78"/>
      <c r="N148" s="33"/>
    </row>
    <row r="149" spans="1:14" s="72" customFormat="1" x14ac:dyDescent="0.3">
      <c r="A149" s="86"/>
      <c r="B149" s="53"/>
      <c r="C149" s="53"/>
      <c r="D149" s="53"/>
      <c r="E149" s="53"/>
      <c r="F149" s="53"/>
      <c r="G149" s="53"/>
      <c r="H149" s="53"/>
      <c r="I149" s="52"/>
      <c r="J149" s="52"/>
      <c r="K149" s="88"/>
      <c r="L149" s="78"/>
      <c r="N149" s="33"/>
    </row>
    <row r="150" spans="1:14" s="72" customFormat="1" x14ac:dyDescent="0.3">
      <c r="A150" s="86"/>
      <c r="B150" s="53"/>
      <c r="C150" s="53"/>
      <c r="D150" s="53"/>
      <c r="E150" s="53"/>
      <c r="F150" s="53"/>
      <c r="G150" s="53"/>
      <c r="H150" s="53"/>
      <c r="I150" s="52"/>
      <c r="J150" s="52"/>
      <c r="K150" s="88"/>
      <c r="L150" s="78"/>
      <c r="N150" s="33"/>
    </row>
    <row r="151" spans="1:14" s="72" customFormat="1" x14ac:dyDescent="0.3">
      <c r="A151" s="86"/>
      <c r="B151" s="53"/>
      <c r="C151" s="53"/>
      <c r="D151" s="53"/>
      <c r="E151" s="53"/>
      <c r="F151" s="53"/>
      <c r="G151" s="53"/>
      <c r="H151" s="53"/>
      <c r="I151" s="52"/>
      <c r="J151" s="52"/>
      <c r="K151" s="88"/>
      <c r="L151" s="78"/>
      <c r="N151" s="33"/>
    </row>
    <row r="152" spans="1:14" s="72" customFormat="1" x14ac:dyDescent="0.3">
      <c r="A152" s="86"/>
      <c r="B152" s="53"/>
      <c r="C152" s="53"/>
      <c r="D152" s="53"/>
      <c r="E152" s="53"/>
      <c r="F152" s="53"/>
      <c r="G152" s="53"/>
      <c r="H152" s="53"/>
      <c r="I152" s="52"/>
      <c r="J152" s="52"/>
      <c r="K152" s="88"/>
      <c r="L152" s="78"/>
      <c r="N152" s="33"/>
    </row>
    <row r="153" spans="1:14" s="72" customFormat="1" x14ac:dyDescent="0.3">
      <c r="A153" s="86"/>
      <c r="B153" s="53"/>
      <c r="C153" s="53"/>
      <c r="D153" s="53"/>
      <c r="E153" s="53"/>
      <c r="F153" s="53"/>
      <c r="G153" s="53"/>
      <c r="H153" s="53"/>
      <c r="I153" s="52"/>
      <c r="J153" s="52"/>
      <c r="K153" s="88"/>
      <c r="L153" s="78"/>
      <c r="N153" s="33"/>
    </row>
    <row r="154" spans="1:14" s="72" customFormat="1" x14ac:dyDescent="0.3">
      <c r="A154" s="86"/>
      <c r="B154" s="53"/>
      <c r="C154" s="53"/>
      <c r="D154" s="53"/>
      <c r="E154" s="53"/>
      <c r="F154" s="53"/>
      <c r="G154" s="53"/>
      <c r="H154" s="53"/>
      <c r="I154" s="52"/>
      <c r="J154" s="52"/>
      <c r="K154" s="88"/>
      <c r="L154" s="78"/>
      <c r="N154" s="33"/>
    </row>
    <row r="155" spans="1:14" s="72" customFormat="1" x14ac:dyDescent="0.3">
      <c r="A155" s="86"/>
      <c r="B155" s="53"/>
      <c r="C155" s="53"/>
      <c r="D155" s="53"/>
      <c r="E155" s="53"/>
      <c r="F155" s="53"/>
      <c r="G155" s="53"/>
      <c r="H155" s="53"/>
      <c r="I155" s="52"/>
      <c r="J155" s="52"/>
      <c r="K155" s="88"/>
      <c r="L155" s="78"/>
      <c r="N155" s="33"/>
    </row>
    <row r="156" spans="1:14" x14ac:dyDescent="0.3">
      <c r="A156" s="8"/>
      <c r="B156" s="6"/>
      <c r="C156" s="6"/>
      <c r="D156" s="6"/>
      <c r="E156" s="6"/>
      <c r="F156" s="6"/>
      <c r="G156" s="6"/>
      <c r="H156" s="6"/>
      <c r="I156" s="1"/>
      <c r="J156" s="1"/>
      <c r="K156" s="19"/>
    </row>
    <row r="157" spans="1:14" x14ac:dyDescent="0.3">
      <c r="A157" s="8"/>
      <c r="B157" s="6"/>
      <c r="C157" s="6"/>
      <c r="D157" s="6"/>
      <c r="E157" s="6"/>
      <c r="F157" s="6"/>
      <c r="G157" s="6"/>
      <c r="H157" s="6"/>
      <c r="I157" s="1"/>
      <c r="J157" s="1"/>
      <c r="K157" s="19"/>
    </row>
  </sheetData>
  <autoFilter ref="A15:IS121"/>
  <mergeCells count="21">
    <mergeCell ref="N6:N8"/>
    <mergeCell ref="A9:G9"/>
    <mergeCell ref="A10:K10"/>
    <mergeCell ref="L10:L12"/>
    <mergeCell ref="H12:K12"/>
    <mergeCell ref="I13:K13"/>
    <mergeCell ref="L14:L16"/>
    <mergeCell ref="L44:L46"/>
    <mergeCell ref="D1:L1"/>
    <mergeCell ref="D2:L2"/>
    <mergeCell ref="B3:L3"/>
    <mergeCell ref="B4:L4"/>
    <mergeCell ref="B6:L6"/>
    <mergeCell ref="B7:L7"/>
    <mergeCell ref="E8:L8"/>
    <mergeCell ref="A5:K5"/>
    <mergeCell ref="A13:A14"/>
    <mergeCell ref="B13:B14"/>
    <mergeCell ref="C13:C14"/>
    <mergeCell ref="D13:G14"/>
    <mergeCell ref="H13:H14"/>
  </mergeCells>
  <conditionalFormatting sqref="L19:M26 I27:M27 I17:M18">
    <cfRule type="expression" dxfId="393" priority="169" stopIfTrue="1">
      <formula>$D17=""</formula>
    </cfRule>
    <cfRule type="expression" dxfId="392" priority="170" stopIfTrue="1">
      <formula>#REF!&lt;&gt;""</formula>
    </cfRule>
    <cfRule type="expression" dxfId="391" priority="171" stopIfTrue="1">
      <formula>AND($E17="",$D17&lt;&gt;"")</formula>
    </cfRule>
  </conditionalFormatting>
  <conditionalFormatting sqref="H13 B44:D44 B45:C46 L31:M43 I28:M30 B13:D13 B15:H16">
    <cfRule type="expression" dxfId="390" priority="172" stopIfTrue="1">
      <formula>#REF!=""</formula>
    </cfRule>
    <cfRule type="expression" dxfId="389" priority="173" stopIfTrue="1">
      <formula>#REF!&lt;&gt;""</formula>
    </cfRule>
    <cfRule type="expression" dxfId="388" priority="174" stopIfTrue="1">
      <formula>AND(#REF!="",#REF!&lt;&gt;"")</formula>
    </cfRule>
  </conditionalFormatting>
  <conditionalFormatting sqref="I86:K86">
    <cfRule type="expression" dxfId="387" priority="179" stopIfTrue="1">
      <formula>$D69=""</formula>
    </cfRule>
    <cfRule type="expression" dxfId="386" priority="180" stopIfTrue="1">
      <formula>#REF!&lt;&gt;""</formula>
    </cfRule>
    <cfRule type="expression" dxfId="385" priority="181" stopIfTrue="1">
      <formula>AND($E69="",$D69&lt;&gt;"")</formula>
    </cfRule>
  </conditionalFormatting>
  <conditionalFormatting sqref="I44:J45 I50:J51">
    <cfRule type="expression" dxfId="384" priority="185" stopIfTrue="1">
      <formula>#REF!=""</formula>
    </cfRule>
    <cfRule type="expression" dxfId="383" priority="186" stopIfTrue="1">
      <formula>#REF!&lt;&gt;""</formula>
    </cfRule>
    <cfRule type="expression" dxfId="382" priority="187" stopIfTrue="1">
      <formula>AND(#REF!="",#REF!&lt;&gt;"")</formula>
    </cfRule>
  </conditionalFormatting>
  <conditionalFormatting sqref="A72 K50:K51 I46:K46">
    <cfRule type="expression" dxfId="381" priority="188" stopIfTrue="1">
      <formula>#REF!=""</formula>
    </cfRule>
    <cfRule type="expression" dxfId="380" priority="189" stopIfTrue="1">
      <formula>#REF!&lt;&gt;""</formula>
    </cfRule>
    <cfRule type="expression" dxfId="379" priority="190" stopIfTrue="1">
      <formula>AND(#REF!="",#REF!&lt;&gt;"")</formula>
    </cfRule>
  </conditionalFormatting>
  <conditionalFormatting sqref="A118">
    <cfRule type="expression" dxfId="378" priority="182" stopIfTrue="1">
      <formula>#REF!=""</formula>
    </cfRule>
    <cfRule type="expression" dxfId="377" priority="183" stopIfTrue="1">
      <formula>#REF!&lt;&gt;""</formula>
    </cfRule>
    <cfRule type="expression" dxfId="376" priority="184" stopIfTrue="1">
      <formula>AND(#REF!="",#REF!&lt;&gt;"")</formula>
    </cfRule>
  </conditionalFormatting>
  <conditionalFormatting sqref="K44:K45 J44:J46">
    <cfRule type="expression" dxfId="375" priority="175" stopIfTrue="1">
      <formula>#REF!=""</formula>
    </cfRule>
    <cfRule type="expression" dxfId="374" priority="176" stopIfTrue="1">
      <formula>#REF!&lt;&gt;""</formula>
    </cfRule>
    <cfRule type="expression" dxfId="373" priority="177" stopIfTrue="1">
      <formula>AND(#REF!="",#REF!&lt;&gt;"")</formula>
    </cfRule>
  </conditionalFormatting>
  <conditionalFormatting sqref="I72:K72">
    <cfRule type="expression" dxfId="372" priority="191" stopIfTrue="1">
      <formula>$D50=""</formula>
    </cfRule>
    <cfRule type="expression" dxfId="371" priority="192" stopIfTrue="1">
      <formula>#REF!&lt;&gt;""</formula>
    </cfRule>
    <cfRule type="expression" dxfId="370" priority="193" stopIfTrue="1">
      <formula>AND($E50="",$D50&lt;&gt;"")</formula>
    </cfRule>
  </conditionalFormatting>
  <conditionalFormatting sqref="D87">
    <cfRule type="expression" dxfId="369" priority="194" stopIfTrue="1">
      <formula>#REF!=""</formula>
    </cfRule>
    <cfRule type="expression" dxfId="368" priority="195" stopIfTrue="1">
      <formula>#REF!&lt;&gt;""</formula>
    </cfRule>
    <cfRule type="expression" dxfId="367" priority="196" stopIfTrue="1">
      <formula>AND(#REF!="",#REF!&lt;&gt;"")</formula>
    </cfRule>
  </conditionalFormatting>
  <conditionalFormatting sqref="D88:D90">
    <cfRule type="expression" dxfId="366" priority="197" stopIfTrue="1">
      <formula>#REF!=""</formula>
    </cfRule>
    <cfRule type="expression" dxfId="365" priority="198" stopIfTrue="1">
      <formula>#REF!&lt;&gt;""</formula>
    </cfRule>
    <cfRule type="expression" dxfId="364" priority="199" stopIfTrue="1">
      <formula>AND(#REF!="",#REF!&lt;&gt;"")</formula>
    </cfRule>
  </conditionalFormatting>
  <conditionalFormatting sqref="D44">
    <cfRule type="expression" dxfId="363" priority="166" stopIfTrue="1">
      <formula>#REF!=""</formula>
    </cfRule>
    <cfRule type="expression" dxfId="362" priority="167" stopIfTrue="1">
      <formula>#REF!&lt;&gt;""</formula>
    </cfRule>
    <cfRule type="expression" dxfId="361" priority="168" stopIfTrue="1">
      <formula>AND(#REF!="",#REF!&lt;&gt;"")</formula>
    </cfRule>
  </conditionalFormatting>
  <conditionalFormatting sqref="D91:D93">
    <cfRule type="expression" dxfId="360" priority="163" stopIfTrue="1">
      <formula>#REF!=""</formula>
    </cfRule>
    <cfRule type="expression" dxfId="359" priority="164" stopIfTrue="1">
      <formula>#REF!&lt;&gt;""</formula>
    </cfRule>
    <cfRule type="expression" dxfId="358" priority="165" stopIfTrue="1">
      <formula>AND(#REF!="",#REF!&lt;&gt;"")</formula>
    </cfRule>
  </conditionalFormatting>
  <conditionalFormatting sqref="D87:G93 D103:G114">
    <cfRule type="expression" dxfId="357" priority="160" stopIfTrue="1">
      <formula>#REF!=""</formula>
    </cfRule>
    <cfRule type="expression" dxfId="356" priority="161" stopIfTrue="1">
      <formula>#REF!&lt;&gt;""</formula>
    </cfRule>
    <cfRule type="expression" dxfId="355" priority="162" stopIfTrue="1">
      <formula>AND(#REF!="",#REF!&lt;&gt;"")</formula>
    </cfRule>
  </conditionalFormatting>
  <conditionalFormatting sqref="D92:G93">
    <cfRule type="expression" dxfId="354" priority="154" stopIfTrue="1">
      <formula>#REF!=""</formula>
    </cfRule>
    <cfRule type="expression" dxfId="353" priority="155" stopIfTrue="1">
      <formula>#REF!&lt;&gt;""</formula>
    </cfRule>
    <cfRule type="expression" dxfId="352" priority="156" stopIfTrue="1">
      <formula>AND(#REF!="",#REF!&lt;&gt;"")</formula>
    </cfRule>
  </conditionalFormatting>
  <conditionalFormatting sqref="D90:G90">
    <cfRule type="expression" dxfId="351" priority="129" stopIfTrue="1">
      <formula>#REF!=""</formula>
    </cfRule>
    <cfRule type="expression" dxfId="350" priority="130" stopIfTrue="1">
      <formula>#REF!&lt;&gt;""</formula>
    </cfRule>
    <cfRule type="expression" dxfId="349" priority="131" stopIfTrue="1">
      <formula>AND(#REF!="",#REF!&lt;&gt;"")</formula>
    </cfRule>
  </conditionalFormatting>
  <conditionalFormatting sqref="J50:J51">
    <cfRule type="expression" dxfId="348" priority="126" stopIfTrue="1">
      <formula>#REF!=""</formula>
    </cfRule>
    <cfRule type="expression" dxfId="347" priority="127" stopIfTrue="1">
      <formula>#REF!&lt;&gt;""</formula>
    </cfRule>
    <cfRule type="expression" dxfId="346" priority="128" stopIfTrue="1">
      <formula>AND(#REF!="",#REF!&lt;&gt;"")</formula>
    </cfRule>
  </conditionalFormatting>
  <conditionalFormatting sqref="D103:G103">
    <cfRule type="expression" dxfId="345" priority="200" stopIfTrue="1">
      <formula>#REF!=""</formula>
    </cfRule>
    <cfRule type="expression" dxfId="344" priority="201" stopIfTrue="1">
      <formula>#REF!&lt;&gt;""</formula>
    </cfRule>
    <cfRule type="expression" dxfId="343" priority="202" stopIfTrue="1">
      <formula>AND(#REF!="",#REF!&lt;&gt;"")</formula>
    </cfRule>
  </conditionalFormatting>
  <conditionalFormatting sqref="D93:G93">
    <cfRule type="expression" dxfId="342" priority="123" stopIfTrue="1">
      <formula>#REF!=""</formula>
    </cfRule>
    <cfRule type="expression" dxfId="341" priority="124" stopIfTrue="1">
      <formula>#REF!&lt;&gt;""</formula>
    </cfRule>
    <cfRule type="expression" dxfId="340" priority="125" stopIfTrue="1">
      <formula>AND(#REF!="",#REF!&lt;&gt;"")</formula>
    </cfRule>
  </conditionalFormatting>
  <conditionalFormatting sqref="D89:D90 D92:G92">
    <cfRule type="expression" dxfId="339" priority="209" stopIfTrue="1">
      <formula>#REF!=""</formula>
    </cfRule>
    <cfRule type="expression" dxfId="338" priority="210" stopIfTrue="1">
      <formula>#REF!&lt;&gt;""</formula>
    </cfRule>
    <cfRule type="expression" dxfId="337" priority="211" stopIfTrue="1">
      <formula>AND(#REF!="",#REF!&lt;&gt;"")</formula>
    </cfRule>
  </conditionalFormatting>
  <conditionalFormatting sqref="D104:G106">
    <cfRule type="expression" dxfId="336" priority="212" stopIfTrue="1">
      <formula>#REF!=""</formula>
    </cfRule>
    <cfRule type="expression" dxfId="335" priority="213" stopIfTrue="1">
      <formula>#REF!&lt;&gt;""</formula>
    </cfRule>
    <cfRule type="expression" dxfId="334" priority="214" stopIfTrue="1">
      <formula>AND(#REF!="",#REF!&lt;&gt;"")</formula>
    </cfRule>
  </conditionalFormatting>
  <conditionalFormatting sqref="D87:G87">
    <cfRule type="expression" dxfId="333" priority="215" stopIfTrue="1">
      <formula>#REF!=""</formula>
    </cfRule>
    <cfRule type="expression" dxfId="332" priority="216" stopIfTrue="1">
      <formula>#REF!&lt;&gt;""</formula>
    </cfRule>
    <cfRule type="expression" dxfId="331" priority="217" stopIfTrue="1">
      <formula>AND(#REF!="",#REF!&lt;&gt;"")</formula>
    </cfRule>
  </conditionalFormatting>
  <conditionalFormatting sqref="D88:G90">
    <cfRule type="expression" dxfId="330" priority="218" stopIfTrue="1">
      <formula>#REF!=""</formula>
    </cfRule>
    <cfRule type="expression" dxfId="329" priority="219" stopIfTrue="1">
      <formula>#REF!&lt;&gt;""</formula>
    </cfRule>
    <cfRule type="expression" dxfId="328" priority="220" stopIfTrue="1">
      <formula>AND(#REF!="",#REF!&lt;&gt;"")</formula>
    </cfRule>
  </conditionalFormatting>
  <conditionalFormatting sqref="D87:G87">
    <cfRule type="expression" dxfId="327" priority="221" stopIfTrue="1">
      <formula>#REF!=""</formula>
    </cfRule>
    <cfRule type="expression" dxfId="326" priority="222" stopIfTrue="1">
      <formula>#REF!&lt;&gt;""</formula>
    </cfRule>
    <cfRule type="expression" dxfId="325" priority="223" stopIfTrue="1">
      <formula>AND(#REF!="",#REF!&lt;&gt;"")</formula>
    </cfRule>
  </conditionalFormatting>
  <conditionalFormatting sqref="D92:G93">
    <cfRule type="expression" dxfId="324" priority="224" stopIfTrue="1">
      <formula>#REF!=""</formula>
    </cfRule>
    <cfRule type="expression" dxfId="323" priority="225" stopIfTrue="1">
      <formula>#REF!&lt;&gt;""</formula>
    </cfRule>
    <cfRule type="expression" dxfId="322" priority="226" stopIfTrue="1">
      <formula>AND(#REF!="",#REF!&lt;&gt;"")</formula>
    </cfRule>
  </conditionalFormatting>
  <conditionalFormatting sqref="D92:F93">
    <cfRule type="expression" dxfId="321" priority="227" stopIfTrue="1">
      <formula>#REF!=""</formula>
    </cfRule>
    <cfRule type="expression" dxfId="320" priority="228" stopIfTrue="1">
      <formula>#REF!&lt;&gt;""</formula>
    </cfRule>
    <cfRule type="expression" dxfId="319" priority="229" stopIfTrue="1">
      <formula>AND(#REF!="",#REF!&lt;&gt;"")</formula>
    </cfRule>
  </conditionalFormatting>
  <conditionalFormatting sqref="D92:G93">
    <cfRule type="expression" dxfId="318" priority="230" stopIfTrue="1">
      <formula>#REF!=""</formula>
    </cfRule>
    <cfRule type="expression" dxfId="317" priority="231" stopIfTrue="1">
      <formula>#REF!&lt;&gt;""</formula>
    </cfRule>
    <cfRule type="expression" dxfId="316" priority="232" stopIfTrue="1">
      <formula>AND(#REF!="",#REF!&lt;&gt;"")</formula>
    </cfRule>
  </conditionalFormatting>
  <conditionalFormatting sqref="G92:G93">
    <cfRule type="expression" dxfId="315" priority="233" stopIfTrue="1">
      <formula>#REF!=""</formula>
    </cfRule>
    <cfRule type="expression" dxfId="314" priority="234" stopIfTrue="1">
      <formula>#REF!&lt;&gt;""</formula>
    </cfRule>
    <cfRule type="expression" dxfId="313" priority="235" stopIfTrue="1">
      <formula>AND(#REF!="",#REF!&lt;&gt;"")</formula>
    </cfRule>
  </conditionalFormatting>
  <conditionalFormatting sqref="D103:G104">
    <cfRule type="expression" dxfId="312" priority="236" stopIfTrue="1">
      <formula>#REF!=""</formula>
    </cfRule>
    <cfRule type="expression" dxfId="311" priority="237" stopIfTrue="1">
      <formula>#REF!&lt;&gt;""</formula>
    </cfRule>
    <cfRule type="expression" dxfId="310" priority="238" stopIfTrue="1">
      <formula>AND(#REF!="",#REF!&lt;&gt;"")</formula>
    </cfRule>
  </conditionalFormatting>
  <conditionalFormatting sqref="G92:G93">
    <cfRule type="expression" dxfId="309" priority="239" stopIfTrue="1">
      <formula>#REF!=""</formula>
    </cfRule>
    <cfRule type="expression" dxfId="308" priority="240" stopIfTrue="1">
      <formula>#REF!&lt;&gt;""</formula>
    </cfRule>
    <cfRule type="expression" dxfId="307" priority="241" stopIfTrue="1">
      <formula>AND(#REF!="",#REF!&lt;&gt;"")</formula>
    </cfRule>
  </conditionalFormatting>
  <conditionalFormatting sqref="D92:D93">
    <cfRule type="expression" dxfId="306" priority="242" stopIfTrue="1">
      <formula>$E49=""</formula>
    </cfRule>
    <cfRule type="expression" dxfId="305" priority="243" stopIfTrue="1">
      <formula>#REF!&lt;&gt;""</formula>
    </cfRule>
    <cfRule type="expression" dxfId="304" priority="244" stopIfTrue="1">
      <formula>AND(#REF!="",$E49&lt;&gt;"")</formula>
    </cfRule>
  </conditionalFormatting>
  <conditionalFormatting sqref="D92:F93">
    <cfRule type="expression" dxfId="303" priority="245" stopIfTrue="1">
      <formula>#REF!=""</formula>
    </cfRule>
    <cfRule type="expression" dxfId="302" priority="246" stopIfTrue="1">
      <formula>#REF!&lt;&gt;""</formula>
    </cfRule>
    <cfRule type="expression" dxfId="301" priority="247" stopIfTrue="1">
      <formula>AND(#REF!="",#REF!&lt;&gt;"")</formula>
    </cfRule>
  </conditionalFormatting>
  <conditionalFormatting sqref="D92:D93">
    <cfRule type="expression" dxfId="300" priority="248" stopIfTrue="1">
      <formula>#REF!=""</formula>
    </cfRule>
    <cfRule type="expression" dxfId="299" priority="249" stopIfTrue="1">
      <formula>#REF!&lt;&gt;""</formula>
    </cfRule>
    <cfRule type="expression" dxfId="298" priority="250" stopIfTrue="1">
      <formula>AND(#REF!="",#REF!&lt;&gt;"")</formula>
    </cfRule>
  </conditionalFormatting>
  <conditionalFormatting sqref="D92:F92">
    <cfRule type="expression" dxfId="297" priority="251" stopIfTrue="1">
      <formula>#REF!=""</formula>
    </cfRule>
    <cfRule type="expression" dxfId="296" priority="252" stopIfTrue="1">
      <formula>#REF!&lt;&gt;""</formula>
    </cfRule>
    <cfRule type="expression" dxfId="295" priority="253" stopIfTrue="1">
      <formula>AND(#REF!="",#REF!&lt;&gt;"")</formula>
    </cfRule>
  </conditionalFormatting>
  <conditionalFormatting sqref="D89:G90">
    <cfRule type="expression" dxfId="294" priority="254" stopIfTrue="1">
      <formula>#REF!=""</formula>
    </cfRule>
    <cfRule type="expression" dxfId="293" priority="255" stopIfTrue="1">
      <formula>#REF!&lt;&gt;""</formula>
    </cfRule>
    <cfRule type="expression" dxfId="292" priority="256" stopIfTrue="1">
      <formula>AND(#REF!="",#REF!&lt;&gt;"")</formula>
    </cfRule>
  </conditionalFormatting>
  <conditionalFormatting sqref="D91">
    <cfRule type="expression" dxfId="291" priority="257" stopIfTrue="1">
      <formula>#REF!=""</formula>
    </cfRule>
    <cfRule type="expression" dxfId="290" priority="258" stopIfTrue="1">
      <formula>#REF!&lt;&gt;""</formula>
    </cfRule>
    <cfRule type="expression" dxfId="289" priority="259" stopIfTrue="1">
      <formula>AND(#REF!="",#REF!&lt;&gt;"")</formula>
    </cfRule>
  </conditionalFormatting>
  <conditionalFormatting sqref="D91:G91">
    <cfRule type="expression" dxfId="288" priority="260" stopIfTrue="1">
      <formula>#REF!=""</formula>
    </cfRule>
    <cfRule type="expression" dxfId="287" priority="261" stopIfTrue="1">
      <formula>#REF!&lt;&gt;""</formula>
    </cfRule>
    <cfRule type="expression" dxfId="286" priority="262" stopIfTrue="1">
      <formula>AND(#REF!="",#REF!&lt;&gt;"")</formula>
    </cfRule>
  </conditionalFormatting>
  <conditionalFormatting sqref="D91:G91">
    <cfRule type="expression" dxfId="285" priority="263" stopIfTrue="1">
      <formula>#REF!=""</formula>
    </cfRule>
    <cfRule type="expression" dxfId="284" priority="264" stopIfTrue="1">
      <formula>#REF!&lt;&gt;""</formula>
    </cfRule>
    <cfRule type="expression" dxfId="283" priority="265" stopIfTrue="1">
      <formula>AND(#REF!="",#REF!&lt;&gt;"")</formula>
    </cfRule>
  </conditionalFormatting>
  <conditionalFormatting sqref="G91">
    <cfRule type="expression" dxfId="282" priority="266" stopIfTrue="1">
      <formula>#REF!=""</formula>
    </cfRule>
    <cfRule type="expression" dxfId="281" priority="267" stopIfTrue="1">
      <formula>#REF!&lt;&gt;""</formula>
    </cfRule>
    <cfRule type="expression" dxfId="280" priority="268" stopIfTrue="1">
      <formula>AND(#REF!="",#REF!&lt;&gt;"")</formula>
    </cfRule>
  </conditionalFormatting>
  <conditionalFormatting sqref="D91:G91">
    <cfRule type="expression" dxfId="279" priority="269" stopIfTrue="1">
      <formula>#REF!=""</formula>
    </cfRule>
    <cfRule type="expression" dxfId="278" priority="270" stopIfTrue="1">
      <formula>#REF!&lt;&gt;""</formula>
    </cfRule>
    <cfRule type="expression" dxfId="277" priority="271" stopIfTrue="1">
      <formula>AND(#REF!="",#REF!&lt;&gt;"")</formula>
    </cfRule>
  </conditionalFormatting>
  <conditionalFormatting sqref="D91:F91">
    <cfRule type="expression" dxfId="276" priority="272" stopIfTrue="1">
      <formula>#REF!=""</formula>
    </cfRule>
    <cfRule type="expression" dxfId="275" priority="273" stopIfTrue="1">
      <formula>#REF!&lt;&gt;""</formula>
    </cfRule>
    <cfRule type="expression" dxfId="274" priority="274" stopIfTrue="1">
      <formula>AND(#REF!="",#REF!&lt;&gt;"")</formula>
    </cfRule>
  </conditionalFormatting>
  <conditionalFormatting sqref="D91:F91">
    <cfRule type="expression" dxfId="273" priority="275" stopIfTrue="1">
      <formula>#REF!=""</formula>
    </cfRule>
    <cfRule type="expression" dxfId="272" priority="276" stopIfTrue="1">
      <formula>#REF!&lt;&gt;""</formula>
    </cfRule>
    <cfRule type="expression" dxfId="271" priority="277" stopIfTrue="1">
      <formula>AND(#REF!="",#REF!&lt;&gt;"")</formula>
    </cfRule>
  </conditionalFormatting>
  <conditionalFormatting sqref="D91:G91">
    <cfRule type="expression" dxfId="270" priority="278" stopIfTrue="1">
      <formula>#REF!=""</formula>
    </cfRule>
    <cfRule type="expression" dxfId="269" priority="279" stopIfTrue="1">
      <formula>#REF!&lt;&gt;""</formula>
    </cfRule>
    <cfRule type="expression" dxfId="268" priority="280" stopIfTrue="1">
      <formula>AND(#REF!="",#REF!&lt;&gt;"")</formula>
    </cfRule>
  </conditionalFormatting>
  <conditionalFormatting sqref="G91">
    <cfRule type="expression" dxfId="267" priority="281" stopIfTrue="1">
      <formula>#REF!=""</formula>
    </cfRule>
    <cfRule type="expression" dxfId="266" priority="282" stopIfTrue="1">
      <formula>#REF!&lt;&gt;""</formula>
    </cfRule>
    <cfRule type="expression" dxfId="265" priority="283" stopIfTrue="1">
      <formula>AND(#REF!="",#REF!&lt;&gt;"")</formula>
    </cfRule>
  </conditionalFormatting>
  <conditionalFormatting sqref="D91:F91">
    <cfRule type="expression" dxfId="264" priority="284" stopIfTrue="1">
      <formula>#REF!=""</formula>
    </cfRule>
    <cfRule type="expression" dxfId="263" priority="285" stopIfTrue="1">
      <formula>#REF!&lt;&gt;""</formula>
    </cfRule>
    <cfRule type="expression" dxfId="262" priority="286" stopIfTrue="1">
      <formula>AND(#REF!="",#REF!&lt;&gt;"")</formula>
    </cfRule>
  </conditionalFormatting>
  <conditionalFormatting sqref="D91">
    <cfRule type="expression" dxfId="261" priority="287" stopIfTrue="1">
      <formula>$E49=""</formula>
    </cfRule>
    <cfRule type="expression" dxfId="260" priority="288" stopIfTrue="1">
      <formula>#REF!&lt;&gt;""</formula>
    </cfRule>
    <cfRule type="expression" dxfId="259" priority="289" stopIfTrue="1">
      <formula>AND(#REF!="",$E49&lt;&gt;"")</formula>
    </cfRule>
  </conditionalFormatting>
  <conditionalFormatting sqref="D107:G114">
    <cfRule type="expression" dxfId="258" priority="290" stopIfTrue="1">
      <formula>#REF!=""</formula>
    </cfRule>
    <cfRule type="expression" dxfId="257" priority="291" stopIfTrue="1">
      <formula>#REF!&lt;&gt;""</formula>
    </cfRule>
    <cfRule type="expression" dxfId="256" priority="292" stopIfTrue="1">
      <formula>AND(#REF!="",#REF!&lt;&gt;"")</formula>
    </cfRule>
  </conditionalFormatting>
  <conditionalFormatting sqref="D105:G105">
    <cfRule type="expression" dxfId="255" priority="293" stopIfTrue="1">
      <formula>#REF!=""</formula>
    </cfRule>
    <cfRule type="expression" dxfId="254" priority="294" stopIfTrue="1">
      <formula>#REF!&lt;&gt;""</formula>
    </cfRule>
    <cfRule type="expression" dxfId="253" priority="295" stopIfTrue="1">
      <formula>AND(#REF!="",#REF!&lt;&gt;"")</formula>
    </cfRule>
  </conditionalFormatting>
  <conditionalFormatting sqref="D106:G114">
    <cfRule type="expression" dxfId="252" priority="296" stopIfTrue="1">
      <formula>#REF!=""</formula>
    </cfRule>
    <cfRule type="expression" dxfId="251" priority="297" stopIfTrue="1">
      <formula>#REF!&lt;&gt;""</formula>
    </cfRule>
    <cfRule type="expression" dxfId="250" priority="298" stopIfTrue="1">
      <formula>AND(#REF!="",#REF!&lt;&gt;"")</formula>
    </cfRule>
  </conditionalFormatting>
  <conditionalFormatting sqref="D87:G88">
    <cfRule type="expression" dxfId="249" priority="299" stopIfTrue="1">
      <formula>#REF!=""</formula>
    </cfRule>
    <cfRule type="expression" dxfId="248" priority="300" stopIfTrue="1">
      <formula>#REF!&lt;&gt;""</formula>
    </cfRule>
    <cfRule type="expression" dxfId="247" priority="301" stopIfTrue="1">
      <formula>AND(#REF!="",#REF!&lt;&gt;"")</formula>
    </cfRule>
  </conditionalFormatting>
  <conditionalFormatting sqref="C29:C30">
    <cfRule type="expression" dxfId="246" priority="120" stopIfTrue="1">
      <formula>#REF!=""</formula>
    </cfRule>
    <cfRule type="expression" dxfId="245" priority="121" stopIfTrue="1">
      <formula>#REF!&lt;&gt;""</formula>
    </cfRule>
    <cfRule type="expression" dxfId="244" priority="122" stopIfTrue="1">
      <formula>AND(#REF!="",#REF!&lt;&gt;"")</formula>
    </cfRule>
  </conditionalFormatting>
  <conditionalFormatting sqref="D93:F93">
    <cfRule type="expression" dxfId="243" priority="302" stopIfTrue="1">
      <formula>#REF!=""</formula>
    </cfRule>
    <cfRule type="expression" dxfId="242" priority="303" stopIfTrue="1">
      <formula>#REF!&lt;&gt;""</formula>
    </cfRule>
    <cfRule type="expression" dxfId="241" priority="304" stopIfTrue="1">
      <formula>AND(#REF!="",#REF!&lt;&gt;"")</formula>
    </cfRule>
  </conditionalFormatting>
  <conditionalFormatting sqref="D45:D46">
    <cfRule type="expression" dxfId="240" priority="114" stopIfTrue="1">
      <formula>#REF!=""</formula>
    </cfRule>
    <cfRule type="expression" dxfId="239" priority="115" stopIfTrue="1">
      <formula>#REF!&lt;&gt;""</formula>
    </cfRule>
    <cfRule type="expression" dxfId="238" priority="116" stopIfTrue="1">
      <formula>AND(#REF!="",#REF!&lt;&gt;"")</formula>
    </cfRule>
  </conditionalFormatting>
  <conditionalFormatting sqref="D45:D46">
    <cfRule type="expression" dxfId="237" priority="117" stopIfTrue="1">
      <formula>#REF!=""</formula>
    </cfRule>
    <cfRule type="expression" dxfId="236" priority="118" stopIfTrue="1">
      <formula>#REF!&lt;&gt;""</formula>
    </cfRule>
    <cfRule type="expression" dxfId="235" priority="119" stopIfTrue="1">
      <formula>AND(#REF!="",#REF!&lt;&gt;"")</formula>
    </cfRule>
  </conditionalFormatting>
  <conditionalFormatting sqref="I19:K26">
    <cfRule type="expression" dxfId="234" priority="108" stopIfTrue="1">
      <formula>$D19=""</formula>
    </cfRule>
    <cfRule type="expression" dxfId="233" priority="109" stopIfTrue="1">
      <formula>#REF!&lt;&gt;""</formula>
    </cfRule>
    <cfRule type="expression" dxfId="232" priority="110" stopIfTrue="1">
      <formula>AND($E19="",$D19&lt;&gt;"")</formula>
    </cfRule>
  </conditionalFormatting>
  <conditionalFormatting sqref="I20:K26">
    <cfRule type="expression" dxfId="231" priority="111" stopIfTrue="1">
      <formula>#REF!=""</formula>
    </cfRule>
    <cfRule type="expression" dxfId="230" priority="112" stopIfTrue="1">
      <formula>#REF!&lt;&gt;""</formula>
    </cfRule>
    <cfRule type="expression" dxfId="229" priority="113" stopIfTrue="1">
      <formula>AND(#REF!="",#REF!&lt;&gt;"")</formula>
    </cfRule>
  </conditionalFormatting>
  <conditionalFormatting sqref="I31:K43">
    <cfRule type="expression" dxfId="228" priority="102" stopIfTrue="1">
      <formula>#REF!=""</formula>
    </cfRule>
    <cfRule type="expression" dxfId="227" priority="103" stopIfTrue="1">
      <formula>#REF!&lt;&gt;""</formula>
    </cfRule>
    <cfRule type="expression" dxfId="226" priority="104" stopIfTrue="1">
      <formula>AND(#REF!="",#REF!&lt;&gt;"")</formula>
    </cfRule>
  </conditionalFormatting>
  <conditionalFormatting sqref="D34:D35">
    <cfRule type="expression" dxfId="225" priority="105" stopIfTrue="1">
      <formula>#REF!=""</formula>
    </cfRule>
    <cfRule type="expression" dxfId="224" priority="106" stopIfTrue="1">
      <formula>#REF!&lt;&gt;""</formula>
    </cfRule>
    <cfRule type="expression" dxfId="223" priority="107" stopIfTrue="1">
      <formula>AND(#REF!="",#REF!&lt;&gt;"")</formula>
    </cfRule>
  </conditionalFormatting>
  <conditionalFormatting sqref="D31">
    <cfRule type="expression" dxfId="222" priority="99" stopIfTrue="1">
      <formula>#REF!=""</formula>
    </cfRule>
    <cfRule type="expression" dxfId="221" priority="100" stopIfTrue="1">
      <formula>#REF!&lt;&gt;""</formula>
    </cfRule>
    <cfRule type="expression" dxfId="220" priority="101" stopIfTrue="1">
      <formula>AND(#REF!="",#REF!&lt;&gt;"")</formula>
    </cfRule>
  </conditionalFormatting>
  <conditionalFormatting sqref="D32:D33">
    <cfRule type="expression" dxfId="219" priority="96" stopIfTrue="1">
      <formula>#REF!=""</formula>
    </cfRule>
    <cfRule type="expression" dxfId="218" priority="97" stopIfTrue="1">
      <formula>#REF!&lt;&gt;""</formula>
    </cfRule>
    <cfRule type="expression" dxfId="217" priority="98" stopIfTrue="1">
      <formula>AND(#REF!="",#REF!&lt;&gt;"")</formula>
    </cfRule>
  </conditionalFormatting>
  <conditionalFormatting sqref="D36">
    <cfRule type="expression" dxfId="216" priority="93" stopIfTrue="1">
      <formula>#REF!=""</formula>
    </cfRule>
    <cfRule type="expression" dxfId="215" priority="94" stopIfTrue="1">
      <formula>#REF!&lt;&gt;""</formula>
    </cfRule>
    <cfRule type="expression" dxfId="214" priority="95" stopIfTrue="1">
      <formula>AND(#REF!="",#REF!&lt;&gt;"")</formula>
    </cfRule>
  </conditionalFormatting>
  <conditionalFormatting sqref="D37:D38">
    <cfRule type="expression" dxfId="213" priority="90" stopIfTrue="1">
      <formula>#REF!=""</formula>
    </cfRule>
    <cfRule type="expression" dxfId="212" priority="91" stopIfTrue="1">
      <formula>#REF!&lt;&gt;""</formula>
    </cfRule>
    <cfRule type="expression" dxfId="211" priority="92" stopIfTrue="1">
      <formula>AND(#REF!="",#REF!&lt;&gt;"")</formula>
    </cfRule>
  </conditionalFormatting>
  <conditionalFormatting sqref="D40:D43">
    <cfRule type="expression" dxfId="210" priority="84" stopIfTrue="1">
      <formula>#REF!=""</formula>
    </cfRule>
    <cfRule type="expression" dxfId="209" priority="85" stopIfTrue="1">
      <formula>#REF!&lt;&gt;""</formula>
    </cfRule>
    <cfRule type="expression" dxfId="208" priority="86" stopIfTrue="1">
      <formula>AND(#REF!="",#REF!&lt;&gt;"")</formula>
    </cfRule>
  </conditionalFormatting>
  <conditionalFormatting sqref="D39">
    <cfRule type="expression" dxfId="207" priority="87" stopIfTrue="1">
      <formula>#REF!=""</formula>
    </cfRule>
    <cfRule type="expression" dxfId="206" priority="88" stopIfTrue="1">
      <formula>#REF!&lt;&gt;""</formula>
    </cfRule>
    <cfRule type="expression" dxfId="205" priority="89" stopIfTrue="1">
      <formula>AND(#REF!="",#REF!&lt;&gt;"")</formula>
    </cfRule>
  </conditionalFormatting>
  <conditionalFormatting sqref="B97:C100">
    <cfRule type="expression" dxfId="204" priority="41" stopIfTrue="1">
      <formula>#REF!=""</formula>
    </cfRule>
    <cfRule type="expression" dxfId="203" priority="42" stopIfTrue="1">
      <formula>#REF!&lt;&gt;""</formula>
    </cfRule>
    <cfRule type="expression" dxfId="202" priority="43" stopIfTrue="1">
      <formula>AND(#REF!="",#REF!&lt;&gt;"")</formula>
    </cfRule>
  </conditionalFormatting>
  <conditionalFormatting sqref="D97:G100">
    <cfRule type="expression" dxfId="201" priority="44" stopIfTrue="1">
      <formula>#REF!&lt;&gt;""</formula>
    </cfRule>
  </conditionalFormatting>
  <conditionalFormatting sqref="D94:D96">
    <cfRule type="expression" dxfId="200" priority="38" stopIfTrue="1">
      <formula>#REF!=""</formula>
    </cfRule>
    <cfRule type="expression" dxfId="199" priority="39" stopIfTrue="1">
      <formula>#REF!&lt;&gt;""</formula>
    </cfRule>
    <cfRule type="expression" dxfId="198" priority="40" stopIfTrue="1">
      <formula>AND(#REF!="",#REF!&lt;&gt;"")</formula>
    </cfRule>
  </conditionalFormatting>
  <conditionalFormatting sqref="D99:G100 D94:G96">
    <cfRule type="expression" dxfId="197" priority="35" stopIfTrue="1">
      <formula>#REF!=""</formula>
    </cfRule>
    <cfRule type="expression" dxfId="196" priority="36" stopIfTrue="1">
      <formula>#REF!&lt;&gt;""</formula>
    </cfRule>
    <cfRule type="expression" dxfId="195" priority="37" stopIfTrue="1">
      <formula>AND(#REF!="",#REF!&lt;&gt;"")</formula>
    </cfRule>
  </conditionalFormatting>
  <conditionalFormatting sqref="D99:G100">
    <cfRule type="expression" dxfId="194" priority="32" stopIfTrue="1">
      <formula>#REF!=""</formula>
    </cfRule>
    <cfRule type="expression" dxfId="193" priority="33" stopIfTrue="1">
      <formula>#REF!&lt;&gt;""</formula>
    </cfRule>
    <cfRule type="expression" dxfId="192" priority="34" stopIfTrue="1">
      <formula>AND(#REF!="",#REF!&lt;&gt;"")</formula>
    </cfRule>
  </conditionalFormatting>
  <conditionalFormatting sqref="D94:G96">
    <cfRule type="expression" dxfId="191" priority="29" stopIfTrue="1">
      <formula>#REF!=""</formula>
    </cfRule>
    <cfRule type="expression" dxfId="190" priority="30" stopIfTrue="1">
      <formula>#REF!&lt;&gt;""</formula>
    </cfRule>
    <cfRule type="expression" dxfId="189" priority="31" stopIfTrue="1">
      <formula>AND(#REF!="",#REF!&lt;&gt;"")</formula>
    </cfRule>
  </conditionalFormatting>
  <conditionalFormatting sqref="D99:G100">
    <cfRule type="expression" dxfId="188" priority="28" stopIfTrue="1">
      <formula>#REF!&lt;&gt;""</formula>
    </cfRule>
  </conditionalFormatting>
  <conditionalFormatting sqref="D99:G100">
    <cfRule type="expression" dxfId="187" priority="25" stopIfTrue="1">
      <formula>#REF!=""</formula>
    </cfRule>
    <cfRule type="expression" dxfId="186" priority="26" stopIfTrue="1">
      <formula>#REF!&lt;&gt;""</formula>
    </cfRule>
    <cfRule type="expression" dxfId="185" priority="27" stopIfTrue="1">
      <formula>AND(#REF!="",#REF!&lt;&gt;"")</formula>
    </cfRule>
  </conditionalFormatting>
  <conditionalFormatting sqref="D99:G100">
    <cfRule type="expression" dxfId="184" priority="22" stopIfTrue="1">
      <formula>#REF!=""</formula>
    </cfRule>
    <cfRule type="expression" dxfId="183" priority="23" stopIfTrue="1">
      <formula>#REF!&lt;&gt;""</formula>
    </cfRule>
    <cfRule type="expression" dxfId="182" priority="24" stopIfTrue="1">
      <formula>AND(#REF!="",#REF!&lt;&gt;"")</formula>
    </cfRule>
  </conditionalFormatting>
  <conditionalFormatting sqref="D100:G100">
    <cfRule type="expression" dxfId="181" priority="19" stopIfTrue="1">
      <formula>#REF!=""</formula>
    </cfRule>
    <cfRule type="expression" dxfId="180" priority="20" stopIfTrue="1">
      <formula>#REF!&lt;&gt;""</formula>
    </cfRule>
    <cfRule type="expression" dxfId="179" priority="21" stopIfTrue="1">
      <formula>AND(#REF!="",#REF!&lt;&gt;"")</formula>
    </cfRule>
  </conditionalFormatting>
  <conditionalFormatting sqref="D99:G100">
    <cfRule type="expression" dxfId="178" priority="16" stopIfTrue="1">
      <formula>#REF!=""</formula>
    </cfRule>
    <cfRule type="expression" dxfId="177" priority="17" stopIfTrue="1">
      <formula>#REF!&lt;&gt;""</formula>
    </cfRule>
    <cfRule type="expression" dxfId="176" priority="18" stopIfTrue="1">
      <formula>AND(#REF!="",#REF!&lt;&gt;"")</formula>
    </cfRule>
  </conditionalFormatting>
  <conditionalFormatting sqref="D99:G100">
    <cfRule type="expression" dxfId="175" priority="13" stopIfTrue="1">
      <formula>#REF!=""</formula>
    </cfRule>
    <cfRule type="expression" dxfId="174" priority="14" stopIfTrue="1">
      <formula>#REF!&lt;&gt;""</formula>
    </cfRule>
    <cfRule type="expression" dxfId="173" priority="15" stopIfTrue="1">
      <formula>AND(#REF!="",#REF!&lt;&gt;"")</formula>
    </cfRule>
  </conditionalFormatting>
  <conditionalFormatting sqref="D99:G100">
    <cfRule type="expression" dxfId="172" priority="10" stopIfTrue="1">
      <formula>#REF!=""</formula>
    </cfRule>
    <cfRule type="expression" dxfId="171" priority="11" stopIfTrue="1">
      <formula>#REF!&lt;&gt;""</formula>
    </cfRule>
    <cfRule type="expression" dxfId="170" priority="12" stopIfTrue="1">
      <formula>AND(#REF!="",#REF!&lt;&gt;"")</formula>
    </cfRule>
  </conditionalFormatting>
  <conditionalFormatting sqref="D100:G100">
    <cfRule type="expression" dxfId="169" priority="7" stopIfTrue="1">
      <formula>#REF!=""</formula>
    </cfRule>
    <cfRule type="expression" dxfId="168" priority="8" stopIfTrue="1">
      <formula>#REF!&lt;&gt;""</formula>
    </cfRule>
    <cfRule type="expression" dxfId="167" priority="9" stopIfTrue="1">
      <formula>AND(#REF!="",#REF!&lt;&gt;"")</formula>
    </cfRule>
  </conditionalFormatting>
  <conditionalFormatting sqref="D99:G99">
    <cfRule type="expression" dxfId="166" priority="45" stopIfTrue="1">
      <formula>#REF!=""</formula>
    </cfRule>
    <cfRule type="expression" dxfId="165" priority="46" stopIfTrue="1">
      <formula>#REF!&lt;&gt;""</formula>
    </cfRule>
    <cfRule type="expression" dxfId="164" priority="47" stopIfTrue="1">
      <formula>AND(#REF!="",#REF!&lt;&gt;"")</formula>
    </cfRule>
  </conditionalFormatting>
  <conditionalFormatting sqref="D99:G99">
    <cfRule type="expression" dxfId="163" priority="48" stopIfTrue="1">
      <formula>#REF!=""</formula>
    </cfRule>
    <cfRule type="expression" dxfId="162" priority="49" stopIfTrue="1">
      <formula>#REF!&lt;&gt;""</formula>
    </cfRule>
    <cfRule type="expression" dxfId="161" priority="50" stopIfTrue="1">
      <formula>AND(#REF!="",#REF!&lt;&gt;"")</formula>
    </cfRule>
  </conditionalFormatting>
  <conditionalFormatting sqref="D94:G96">
    <cfRule type="expression" dxfId="160" priority="4" stopIfTrue="1">
      <formula>#REF!=""</formula>
    </cfRule>
    <cfRule type="expression" dxfId="159" priority="5" stopIfTrue="1">
      <formula>#REF!&lt;&gt;""</formula>
    </cfRule>
    <cfRule type="expression" dxfId="158" priority="6" stopIfTrue="1">
      <formula>AND(#REF!="",#REF!&lt;&gt;"")</formula>
    </cfRule>
  </conditionalFormatting>
  <conditionalFormatting sqref="D94:G96">
    <cfRule type="expression" dxfId="157" priority="51" stopIfTrue="1">
      <formula>#REF!=""</formula>
    </cfRule>
    <cfRule type="expression" dxfId="156" priority="52" stopIfTrue="1">
      <formula>#REF!&lt;&gt;""</formula>
    </cfRule>
    <cfRule type="expression" dxfId="155" priority="53" stopIfTrue="1">
      <formula>AND(#REF!="",#REF!&lt;&gt;"")</formula>
    </cfRule>
  </conditionalFormatting>
  <conditionalFormatting sqref="D94:F96">
    <cfRule type="expression" dxfId="154" priority="54" stopIfTrue="1">
      <formula>#REF!=""</formula>
    </cfRule>
    <cfRule type="expression" dxfId="153" priority="55" stopIfTrue="1">
      <formula>#REF!&lt;&gt;""</formula>
    </cfRule>
    <cfRule type="expression" dxfId="152" priority="56" stopIfTrue="1">
      <formula>AND(#REF!="",#REF!&lt;&gt;"")</formula>
    </cfRule>
  </conditionalFormatting>
  <conditionalFormatting sqref="D94:G96">
    <cfRule type="expression" dxfId="151" priority="57" stopIfTrue="1">
      <formula>#REF!=""</formula>
    </cfRule>
    <cfRule type="expression" dxfId="150" priority="58" stopIfTrue="1">
      <formula>#REF!&lt;&gt;""</formula>
    </cfRule>
    <cfRule type="expression" dxfId="149" priority="59" stopIfTrue="1">
      <formula>AND(#REF!="",#REF!&lt;&gt;"")</formula>
    </cfRule>
  </conditionalFormatting>
  <conditionalFormatting sqref="G94:G96">
    <cfRule type="expression" dxfId="148" priority="60" stopIfTrue="1">
      <formula>#REF!=""</formula>
    </cfRule>
    <cfRule type="expression" dxfId="147" priority="61" stopIfTrue="1">
      <formula>#REF!&lt;&gt;""</formula>
    </cfRule>
    <cfRule type="expression" dxfId="146" priority="62" stopIfTrue="1">
      <formula>AND(#REF!="",#REF!&lt;&gt;"")</formula>
    </cfRule>
  </conditionalFormatting>
  <conditionalFormatting sqref="G94:G96">
    <cfRule type="expression" dxfId="145" priority="63" stopIfTrue="1">
      <formula>#REF!=""</formula>
    </cfRule>
    <cfRule type="expression" dxfId="144" priority="64" stopIfTrue="1">
      <formula>#REF!&lt;&gt;""</formula>
    </cfRule>
    <cfRule type="expression" dxfId="143" priority="65" stopIfTrue="1">
      <formula>AND(#REF!="",#REF!&lt;&gt;"")</formula>
    </cfRule>
  </conditionalFormatting>
  <conditionalFormatting sqref="D94:F96">
    <cfRule type="expression" dxfId="142" priority="66" stopIfTrue="1">
      <formula>#REF!=""</formula>
    </cfRule>
    <cfRule type="expression" dxfId="141" priority="67" stopIfTrue="1">
      <formula>#REF!&lt;&gt;""</formula>
    </cfRule>
    <cfRule type="expression" dxfId="140" priority="68" stopIfTrue="1">
      <formula>AND(#REF!="",#REF!&lt;&gt;"")</formula>
    </cfRule>
  </conditionalFormatting>
  <conditionalFormatting sqref="D94:D96">
    <cfRule type="expression" dxfId="139" priority="69" stopIfTrue="1">
      <formula>#REF!=""</formula>
    </cfRule>
    <cfRule type="expression" dxfId="138" priority="70" stopIfTrue="1">
      <formula>#REF!&lt;&gt;""</formula>
    </cfRule>
    <cfRule type="expression" dxfId="137" priority="71" stopIfTrue="1">
      <formula>AND(#REF!="",#REF!&lt;&gt;"")</formula>
    </cfRule>
  </conditionalFormatting>
  <conditionalFormatting sqref="D94:F96">
    <cfRule type="expression" dxfId="136" priority="72" stopIfTrue="1">
      <formula>#REF!=""</formula>
    </cfRule>
    <cfRule type="expression" dxfId="135" priority="73" stopIfTrue="1">
      <formula>#REF!&lt;&gt;""</formula>
    </cfRule>
    <cfRule type="expression" dxfId="134" priority="74" stopIfTrue="1">
      <formula>AND(#REF!="",#REF!&lt;&gt;"")</formula>
    </cfRule>
  </conditionalFormatting>
  <conditionalFormatting sqref="D94">
    <cfRule type="expression" dxfId="133" priority="75" stopIfTrue="1">
      <formula>$F49=""</formula>
    </cfRule>
    <cfRule type="expression" dxfId="132" priority="76" stopIfTrue="1">
      <formula>#REF!&lt;&gt;""</formula>
    </cfRule>
    <cfRule type="expression" dxfId="131" priority="77" stopIfTrue="1">
      <formula>AND(#REF!="",$F49&lt;&gt;"")</formula>
    </cfRule>
  </conditionalFormatting>
  <conditionalFormatting sqref="D96">
    <cfRule type="expression" dxfId="130" priority="78" stopIfTrue="1">
      <formula>$F49=""</formula>
    </cfRule>
    <cfRule type="expression" dxfId="129" priority="79" stopIfTrue="1">
      <formula>#REF!&lt;&gt;""</formula>
    </cfRule>
    <cfRule type="expression" dxfId="128" priority="80" stopIfTrue="1">
      <formula>AND(#REF!="",$F49&lt;&gt;"")</formula>
    </cfRule>
  </conditionalFormatting>
  <conditionalFormatting sqref="D95">
    <cfRule type="expression" dxfId="127" priority="81" stopIfTrue="1">
      <formula>$F49=""</formula>
    </cfRule>
    <cfRule type="expression" dxfId="126" priority="82" stopIfTrue="1">
      <formula>#REF!&lt;&gt;""</formula>
    </cfRule>
    <cfRule type="expression" dxfId="125" priority="83" stopIfTrue="1">
      <formula>AND(#REF!="",$F49&lt;&gt;"")</formula>
    </cfRule>
  </conditionalFormatting>
  <conditionalFormatting sqref="A98">
    <cfRule type="expression" dxfId="124" priority="1" stopIfTrue="1">
      <formula>#REF!=""</formula>
    </cfRule>
    <cfRule type="expression" dxfId="123" priority="2" stopIfTrue="1">
      <formula>#REF!&lt;&gt;""</formula>
    </cfRule>
    <cfRule type="expression" dxfId="122" priority="3" stopIfTrue="1">
      <formula>AND(#REF!="",#REF!&lt;&gt;"")</formula>
    </cfRule>
  </conditionalFormatting>
  <pageMargins left="0.59055118110236227" right="0.19685039370078741" top="0.19685039370078741" bottom="0" header="0.51181102362204722" footer="0.51181102362204722"/>
  <pageSetup paperSize="9" scale="69" fitToHeight="13" orientation="portrait" r:id="rId1"/>
  <headerFooter alignWithMargins="0">
    <oddFooter>&amp;R&amp;P</oddFooter>
  </headerFooter>
  <rowBreaks count="1" manualBreakCount="1">
    <brk id="122" max="13" man="1"/>
  </rowBreaks>
  <colBreaks count="1" manualBreakCount="1">
    <brk id="29" max="2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0000"/>
    <pageSetUpPr fitToPage="1"/>
  </sheetPr>
  <dimension ref="A1:U152"/>
  <sheetViews>
    <sheetView tabSelected="1" view="pageBreakPreview" zoomScale="90" zoomScaleNormal="100" zoomScaleSheetLayoutView="90" workbookViewId="0">
      <pane xSplit="1" ySplit="7" topLeftCell="B149" activePane="bottomRight" state="frozen"/>
      <selection pane="topRight" activeCell="B1" sqref="B1"/>
      <selection pane="bottomLeft" activeCell="A8" sqref="A8"/>
      <selection pane="bottomRight" activeCell="A4" sqref="A4:L151"/>
    </sheetView>
  </sheetViews>
  <sheetFormatPr defaultRowHeight="15.75" x14ac:dyDescent="0.25"/>
  <cols>
    <col min="1" max="1" width="44" style="7" customWidth="1"/>
    <col min="2" max="2" width="5.85546875" style="5" customWidth="1"/>
    <col min="3" max="3" width="6.42578125" style="4" customWidth="1"/>
    <col min="4" max="4" width="6" style="4" customWidth="1"/>
    <col min="5" max="5" width="7.85546875" style="4" customWidth="1"/>
    <col min="6" max="6" width="6.85546875" style="9" customWidth="1"/>
    <col min="7" max="7" width="6.85546875" style="4" customWidth="1"/>
    <col min="8" max="8" width="8.42578125" style="4" customWidth="1"/>
    <col min="9" max="9" width="7.28515625" style="4" customWidth="1"/>
    <col min="10" max="10" width="17.85546875" style="1" customWidth="1"/>
    <col min="11" max="11" width="14.42578125" style="1" customWidth="1"/>
    <col min="12" max="12" width="14.5703125" style="1" customWidth="1"/>
    <col min="13" max="13" width="17.28515625" style="127" customWidth="1"/>
    <col min="14" max="14" width="13.5703125" style="32" customWidth="1"/>
    <col min="15" max="15" width="14.42578125" style="1" customWidth="1"/>
    <col min="16" max="16" width="10.140625" style="1" bestFit="1" customWidth="1"/>
    <col min="17" max="16384" width="9.140625" style="1"/>
  </cols>
  <sheetData>
    <row r="1" spans="1:14" ht="103.5" customHeight="1" x14ac:dyDescent="0.25">
      <c r="C1" s="5"/>
      <c r="D1" s="5"/>
      <c r="E1" s="37"/>
      <c r="F1" s="37"/>
      <c r="G1" s="37"/>
      <c r="H1" s="37"/>
      <c r="I1" s="203" t="s">
        <v>143</v>
      </c>
      <c r="J1" s="204"/>
      <c r="K1" s="204"/>
      <c r="L1" s="204"/>
      <c r="M1" s="124"/>
      <c r="N1" s="122"/>
    </row>
    <row r="2" spans="1:14" ht="79.5" customHeight="1" x14ac:dyDescent="0.25">
      <c r="A2" s="205" t="s">
        <v>123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42"/>
      <c r="N2" s="123"/>
    </row>
    <row r="3" spans="1:14" ht="15" customHeight="1" x14ac:dyDescent="0.25">
      <c r="A3" s="38"/>
      <c r="B3" s="38"/>
      <c r="C3" s="38"/>
      <c r="D3" s="38"/>
      <c r="E3" s="38"/>
      <c r="F3" s="38"/>
      <c r="G3" s="38"/>
      <c r="H3" s="38"/>
      <c r="I3" s="202" t="s">
        <v>50</v>
      </c>
      <c r="J3" s="202"/>
      <c r="K3" s="202"/>
      <c r="L3" s="202"/>
      <c r="M3" s="124"/>
      <c r="N3" s="123"/>
    </row>
    <row r="4" spans="1:14" ht="21" customHeight="1" x14ac:dyDescent="0.25">
      <c r="A4" s="213" t="s">
        <v>1</v>
      </c>
      <c r="B4" s="206" t="s">
        <v>5</v>
      </c>
      <c r="C4" s="207"/>
      <c r="D4" s="207"/>
      <c r="E4" s="207"/>
      <c r="F4" s="208" t="s">
        <v>6</v>
      </c>
      <c r="G4" s="206" t="s">
        <v>3</v>
      </c>
      <c r="H4" s="206" t="s">
        <v>4</v>
      </c>
      <c r="I4" s="206" t="s">
        <v>2</v>
      </c>
      <c r="J4" s="189" t="s">
        <v>60</v>
      </c>
      <c r="K4" s="189"/>
      <c r="L4" s="190"/>
      <c r="M4" s="32"/>
    </row>
    <row r="5" spans="1:14" ht="21" customHeight="1" x14ac:dyDescent="0.25">
      <c r="A5" s="214"/>
      <c r="B5" s="207"/>
      <c r="C5" s="207"/>
      <c r="D5" s="207"/>
      <c r="E5" s="207"/>
      <c r="F5" s="207"/>
      <c r="G5" s="207"/>
      <c r="H5" s="207"/>
      <c r="I5" s="207"/>
      <c r="J5" s="144" t="s">
        <v>63</v>
      </c>
      <c r="K5" s="144" t="s">
        <v>64</v>
      </c>
      <c r="L5" s="40" t="s">
        <v>85</v>
      </c>
      <c r="M5" s="123"/>
      <c r="N5" s="123"/>
    </row>
    <row r="6" spans="1:14" s="96" customFormat="1" ht="21" customHeight="1" x14ac:dyDescent="0.2">
      <c r="A6" s="93">
        <v>1</v>
      </c>
      <c r="B6" s="48">
        <v>2</v>
      </c>
      <c r="C6" s="48">
        <v>3</v>
      </c>
      <c r="D6" s="48">
        <v>4</v>
      </c>
      <c r="E6" s="48">
        <v>5</v>
      </c>
      <c r="F6" s="94">
        <v>6</v>
      </c>
      <c r="G6" s="48">
        <v>7</v>
      </c>
      <c r="H6" s="48">
        <v>8</v>
      </c>
      <c r="I6" s="48">
        <v>9</v>
      </c>
      <c r="J6" s="95">
        <v>10</v>
      </c>
      <c r="K6" s="95">
        <v>11</v>
      </c>
      <c r="L6" s="95">
        <v>12</v>
      </c>
      <c r="M6" s="126"/>
      <c r="N6" s="110"/>
    </row>
    <row r="7" spans="1:14" s="96" customFormat="1" ht="108" customHeight="1" x14ac:dyDescent="0.2">
      <c r="A7" s="89" t="s">
        <v>47</v>
      </c>
      <c r="B7" s="97"/>
      <c r="C7" s="97"/>
      <c r="D7" s="97"/>
      <c r="E7" s="98"/>
      <c r="F7" s="99"/>
      <c r="G7" s="48"/>
      <c r="H7" s="48"/>
      <c r="I7" s="48"/>
      <c r="J7" s="100">
        <f>J8+J24+J37+J92+J16</f>
        <v>3454.1</v>
      </c>
      <c r="K7" s="100">
        <f t="shared" ref="K7:L7" si="0">K8+K24+K37+K92+K16</f>
        <v>2055.9</v>
      </c>
      <c r="L7" s="100">
        <f t="shared" si="0"/>
        <v>1964.9</v>
      </c>
      <c r="M7" s="125"/>
      <c r="N7" s="90"/>
    </row>
    <row r="8" spans="1:14" s="96" customFormat="1" ht="51" customHeight="1" x14ac:dyDescent="0.25">
      <c r="A8" s="164" t="s">
        <v>106</v>
      </c>
      <c r="B8" s="48">
        <v>13</v>
      </c>
      <c r="C8" s="48"/>
      <c r="D8" s="48"/>
      <c r="E8" s="48"/>
      <c r="F8" s="94"/>
      <c r="G8" s="48"/>
      <c r="H8" s="48"/>
      <c r="I8" s="48"/>
      <c r="J8" s="166">
        <f t="shared" ref="J8:J14" si="1">J9</f>
        <v>310</v>
      </c>
      <c r="K8" s="166">
        <f t="shared" ref="K8:L8" si="2">K9</f>
        <v>202</v>
      </c>
      <c r="L8" s="166">
        <f t="shared" si="2"/>
        <v>202</v>
      </c>
      <c r="M8" s="125"/>
      <c r="N8" s="90"/>
    </row>
    <row r="9" spans="1:14" s="96" customFormat="1" ht="37.5" customHeight="1" x14ac:dyDescent="0.25">
      <c r="A9" s="155" t="s">
        <v>107</v>
      </c>
      <c r="B9" s="48">
        <v>13</v>
      </c>
      <c r="C9" s="48">
        <v>0</v>
      </c>
      <c r="D9" s="161" t="s">
        <v>9</v>
      </c>
      <c r="E9" s="48"/>
      <c r="F9" s="94"/>
      <c r="G9" s="48"/>
      <c r="H9" s="48"/>
      <c r="I9" s="48"/>
      <c r="J9" s="166">
        <f t="shared" si="1"/>
        <v>310</v>
      </c>
      <c r="K9" s="166">
        <f t="shared" ref="K9:L9" si="3">K10</f>
        <v>202</v>
      </c>
      <c r="L9" s="166">
        <f t="shared" si="3"/>
        <v>202</v>
      </c>
      <c r="M9" s="125"/>
      <c r="N9" s="90"/>
    </row>
    <row r="10" spans="1:14" s="96" customFormat="1" ht="36.75" customHeight="1" x14ac:dyDescent="0.2">
      <c r="A10" s="163" t="s">
        <v>108</v>
      </c>
      <c r="B10" s="48">
        <v>13</v>
      </c>
      <c r="C10" s="48">
        <v>0</v>
      </c>
      <c r="D10" s="161" t="s">
        <v>9</v>
      </c>
      <c r="E10" s="161" t="s">
        <v>104</v>
      </c>
      <c r="F10" s="94"/>
      <c r="G10" s="48"/>
      <c r="H10" s="48"/>
      <c r="I10" s="48"/>
      <c r="J10" s="166">
        <f t="shared" si="1"/>
        <v>310</v>
      </c>
      <c r="K10" s="166">
        <f t="shared" ref="K10:L10" si="4">K11</f>
        <v>202</v>
      </c>
      <c r="L10" s="166">
        <f t="shared" si="4"/>
        <v>202</v>
      </c>
      <c r="M10" s="125"/>
      <c r="N10" s="90"/>
    </row>
    <row r="11" spans="1:14" s="96" customFormat="1" ht="38.25" customHeight="1" x14ac:dyDescent="0.2">
      <c r="A11" s="154" t="s">
        <v>38</v>
      </c>
      <c r="B11" s="48">
        <v>13</v>
      </c>
      <c r="C11" s="48">
        <v>0</v>
      </c>
      <c r="D11" s="161" t="s">
        <v>9</v>
      </c>
      <c r="E11" s="161" t="s">
        <v>104</v>
      </c>
      <c r="F11" s="94">
        <v>200</v>
      </c>
      <c r="G11" s="48"/>
      <c r="H11" s="48"/>
      <c r="I11" s="48"/>
      <c r="J11" s="166">
        <f t="shared" si="1"/>
        <v>310</v>
      </c>
      <c r="K11" s="166">
        <f t="shared" ref="K11:L11" si="5">K12</f>
        <v>202</v>
      </c>
      <c r="L11" s="166">
        <f t="shared" si="5"/>
        <v>202</v>
      </c>
      <c r="M11" s="125"/>
      <c r="N11" s="90"/>
    </row>
    <row r="12" spans="1:14" s="96" customFormat="1" ht="35.25" customHeight="1" x14ac:dyDescent="0.2">
      <c r="A12" s="154" t="s">
        <v>39</v>
      </c>
      <c r="B12" s="161" t="s">
        <v>103</v>
      </c>
      <c r="C12" s="161" t="s">
        <v>49</v>
      </c>
      <c r="D12" s="161" t="s">
        <v>9</v>
      </c>
      <c r="E12" s="161" t="s">
        <v>104</v>
      </c>
      <c r="F12" s="137" t="s">
        <v>37</v>
      </c>
      <c r="G12" s="48"/>
      <c r="H12" s="48"/>
      <c r="I12" s="48"/>
      <c r="J12" s="166">
        <f t="shared" si="1"/>
        <v>310</v>
      </c>
      <c r="K12" s="166">
        <f t="shared" ref="K12:L12" si="6">K13</f>
        <v>202</v>
      </c>
      <c r="L12" s="166">
        <f t="shared" si="6"/>
        <v>202</v>
      </c>
      <c r="M12" s="125"/>
      <c r="N12" s="90"/>
    </row>
    <row r="13" spans="1:14" s="96" customFormat="1" ht="21" customHeight="1" x14ac:dyDescent="0.25">
      <c r="A13" s="155" t="s">
        <v>87</v>
      </c>
      <c r="B13" s="48">
        <v>13</v>
      </c>
      <c r="C13" s="48">
        <v>0</v>
      </c>
      <c r="D13" s="161" t="s">
        <v>9</v>
      </c>
      <c r="E13" s="161" t="s">
        <v>104</v>
      </c>
      <c r="F13" s="94">
        <v>240</v>
      </c>
      <c r="G13" s="165" t="s">
        <v>12</v>
      </c>
      <c r="H13" s="165"/>
      <c r="I13" s="48"/>
      <c r="J13" s="166">
        <f t="shared" si="1"/>
        <v>310</v>
      </c>
      <c r="K13" s="166">
        <f t="shared" ref="K13:L13" si="7">K14</f>
        <v>202</v>
      </c>
      <c r="L13" s="166">
        <f t="shared" si="7"/>
        <v>202</v>
      </c>
      <c r="M13" s="125"/>
      <c r="N13" s="90"/>
    </row>
    <row r="14" spans="1:14" s="96" customFormat="1" ht="21" customHeight="1" x14ac:dyDescent="0.2">
      <c r="A14" s="154" t="s">
        <v>105</v>
      </c>
      <c r="B14" s="48">
        <v>13</v>
      </c>
      <c r="C14" s="48">
        <v>0</v>
      </c>
      <c r="D14" s="161" t="s">
        <v>9</v>
      </c>
      <c r="E14" s="161" t="s">
        <v>104</v>
      </c>
      <c r="F14" s="94">
        <v>240</v>
      </c>
      <c r="G14" s="165" t="s">
        <v>12</v>
      </c>
      <c r="H14" s="165" t="s">
        <v>102</v>
      </c>
      <c r="I14" s="48"/>
      <c r="J14" s="166">
        <f t="shared" si="1"/>
        <v>310</v>
      </c>
      <c r="K14" s="166">
        <f t="shared" ref="K14:L14" si="8">K15</f>
        <v>202</v>
      </c>
      <c r="L14" s="166">
        <f t="shared" si="8"/>
        <v>202</v>
      </c>
      <c r="M14" s="125"/>
      <c r="N14" s="90"/>
    </row>
    <row r="15" spans="1:14" s="96" customFormat="1" ht="52.5" customHeight="1" x14ac:dyDescent="0.2">
      <c r="A15" s="102" t="s">
        <v>124</v>
      </c>
      <c r="B15" s="48">
        <v>13</v>
      </c>
      <c r="C15" s="48">
        <v>0</v>
      </c>
      <c r="D15" s="161" t="s">
        <v>9</v>
      </c>
      <c r="E15" s="161" t="s">
        <v>104</v>
      </c>
      <c r="F15" s="94">
        <v>240</v>
      </c>
      <c r="G15" s="165" t="s">
        <v>12</v>
      </c>
      <c r="H15" s="165" t="s">
        <v>102</v>
      </c>
      <c r="I15" s="48">
        <v>920</v>
      </c>
      <c r="J15" s="166">
        <f>'ведомст 3'!J84</f>
        <v>310</v>
      </c>
      <c r="K15" s="166">
        <f>'ведомст 3'!K84</f>
        <v>202</v>
      </c>
      <c r="L15" s="166">
        <f>'ведомст 3'!L84</f>
        <v>202</v>
      </c>
      <c r="M15" s="125"/>
      <c r="N15" s="90"/>
    </row>
    <row r="16" spans="1:14" s="96" customFormat="1" ht="72" customHeight="1" x14ac:dyDescent="0.25">
      <c r="A16" s="169" t="s">
        <v>138</v>
      </c>
      <c r="B16" s="48">
        <v>14</v>
      </c>
      <c r="C16" s="48"/>
      <c r="D16" s="161"/>
      <c r="E16" s="161"/>
      <c r="F16" s="99"/>
      <c r="G16" s="165"/>
      <c r="H16" s="165"/>
      <c r="I16" s="48"/>
      <c r="J16" s="166">
        <f t="shared" ref="J16:J22" si="9">J17</f>
        <v>260</v>
      </c>
      <c r="K16" s="166">
        <f t="shared" ref="K16:L16" si="10">K17</f>
        <v>0</v>
      </c>
      <c r="L16" s="166">
        <f t="shared" si="10"/>
        <v>0</v>
      </c>
      <c r="M16" s="125"/>
      <c r="N16" s="90"/>
    </row>
    <row r="17" spans="1:20" s="96" customFormat="1" ht="42.75" customHeight="1" x14ac:dyDescent="0.25">
      <c r="A17" s="108" t="s">
        <v>137</v>
      </c>
      <c r="B17" s="58" t="s">
        <v>132</v>
      </c>
      <c r="C17" s="58" t="s">
        <v>49</v>
      </c>
      <c r="D17" s="58" t="s">
        <v>9</v>
      </c>
      <c r="E17" s="58"/>
      <c r="F17" s="55"/>
      <c r="G17" s="21"/>
      <c r="H17" s="21"/>
      <c r="I17" s="21"/>
      <c r="J17" s="166">
        <f t="shared" si="9"/>
        <v>260</v>
      </c>
      <c r="K17" s="166">
        <f t="shared" ref="K17:L17" si="11">K18</f>
        <v>0</v>
      </c>
      <c r="L17" s="166">
        <f t="shared" si="11"/>
        <v>0</v>
      </c>
      <c r="M17" s="125"/>
      <c r="N17" s="90"/>
    </row>
    <row r="18" spans="1:20" s="96" customFormat="1" ht="87" customHeight="1" x14ac:dyDescent="0.2">
      <c r="A18" s="35" t="s">
        <v>134</v>
      </c>
      <c r="B18" s="58" t="s">
        <v>132</v>
      </c>
      <c r="C18" s="58" t="s">
        <v>49</v>
      </c>
      <c r="D18" s="58" t="s">
        <v>9</v>
      </c>
      <c r="E18" s="58" t="s">
        <v>133</v>
      </c>
      <c r="F18" s="21"/>
      <c r="G18" s="21"/>
      <c r="H18" s="21"/>
      <c r="I18" s="21"/>
      <c r="J18" s="166">
        <f t="shared" si="9"/>
        <v>260</v>
      </c>
      <c r="K18" s="166">
        <f t="shared" ref="K18:L18" si="12">K19</f>
        <v>0</v>
      </c>
      <c r="L18" s="166">
        <f t="shared" si="12"/>
        <v>0</v>
      </c>
      <c r="M18" s="125"/>
      <c r="N18" s="90"/>
    </row>
    <row r="19" spans="1:20" s="96" customFormat="1" ht="48.75" customHeight="1" x14ac:dyDescent="0.25">
      <c r="A19" s="103" t="s">
        <v>38</v>
      </c>
      <c r="B19" s="58" t="s">
        <v>132</v>
      </c>
      <c r="C19" s="58" t="s">
        <v>49</v>
      </c>
      <c r="D19" s="58" t="s">
        <v>9</v>
      </c>
      <c r="E19" s="58" t="s">
        <v>133</v>
      </c>
      <c r="F19" s="21" t="s">
        <v>36</v>
      </c>
      <c r="G19" s="21"/>
      <c r="H19" s="21"/>
      <c r="I19" s="21"/>
      <c r="J19" s="166">
        <f t="shared" si="9"/>
        <v>260</v>
      </c>
      <c r="K19" s="166">
        <f t="shared" ref="K19:L19" si="13">K20</f>
        <v>0</v>
      </c>
      <c r="L19" s="166">
        <f t="shared" si="13"/>
        <v>0</v>
      </c>
      <c r="M19" s="125"/>
      <c r="N19" s="90"/>
    </row>
    <row r="20" spans="1:20" s="96" customFormat="1" ht="42.75" customHeight="1" x14ac:dyDescent="0.25">
      <c r="A20" s="103" t="s">
        <v>39</v>
      </c>
      <c r="B20" s="58" t="s">
        <v>132</v>
      </c>
      <c r="C20" s="58" t="s">
        <v>49</v>
      </c>
      <c r="D20" s="58" t="s">
        <v>9</v>
      </c>
      <c r="E20" s="58" t="s">
        <v>133</v>
      </c>
      <c r="F20" s="21" t="s">
        <v>37</v>
      </c>
      <c r="G20" s="21"/>
      <c r="H20" s="21"/>
      <c r="I20" s="21"/>
      <c r="J20" s="166">
        <f t="shared" si="9"/>
        <v>260</v>
      </c>
      <c r="K20" s="166">
        <f t="shared" ref="K20:L20" si="14">K21</f>
        <v>0</v>
      </c>
      <c r="L20" s="166">
        <f t="shared" si="14"/>
        <v>0</v>
      </c>
      <c r="M20" s="125"/>
      <c r="N20" s="90"/>
    </row>
    <row r="21" spans="1:20" s="96" customFormat="1" ht="27.75" customHeight="1" x14ac:dyDescent="0.25">
      <c r="A21" s="108" t="s">
        <v>135</v>
      </c>
      <c r="B21" s="58" t="s">
        <v>132</v>
      </c>
      <c r="C21" s="58" t="s">
        <v>49</v>
      </c>
      <c r="D21" s="58" t="s">
        <v>9</v>
      </c>
      <c r="E21" s="58" t="s">
        <v>133</v>
      </c>
      <c r="F21" s="21" t="s">
        <v>37</v>
      </c>
      <c r="G21" s="21" t="s">
        <v>131</v>
      </c>
      <c r="H21" s="21"/>
      <c r="I21" s="21"/>
      <c r="J21" s="166">
        <f t="shared" si="9"/>
        <v>260</v>
      </c>
      <c r="K21" s="166">
        <f t="shared" ref="K21:L21" si="15">K22</f>
        <v>0</v>
      </c>
      <c r="L21" s="166">
        <f t="shared" si="15"/>
        <v>0</v>
      </c>
      <c r="M21" s="125"/>
      <c r="N21" s="90"/>
    </row>
    <row r="22" spans="1:20" s="96" customFormat="1" ht="27.75" customHeight="1" x14ac:dyDescent="0.25">
      <c r="A22" s="108" t="s">
        <v>136</v>
      </c>
      <c r="B22" s="58" t="s">
        <v>132</v>
      </c>
      <c r="C22" s="58" t="s">
        <v>49</v>
      </c>
      <c r="D22" s="58" t="s">
        <v>9</v>
      </c>
      <c r="E22" s="58" t="s">
        <v>133</v>
      </c>
      <c r="F22" s="21" t="s">
        <v>37</v>
      </c>
      <c r="G22" s="21" t="s">
        <v>131</v>
      </c>
      <c r="H22" s="21" t="s">
        <v>14</v>
      </c>
      <c r="I22" s="21"/>
      <c r="J22" s="166">
        <f t="shared" si="9"/>
        <v>260</v>
      </c>
      <c r="K22" s="166">
        <f t="shared" ref="K22:L22" si="16">K23</f>
        <v>0</v>
      </c>
      <c r="L22" s="166">
        <f t="shared" si="16"/>
        <v>0</v>
      </c>
      <c r="M22" s="125"/>
      <c r="N22" s="90"/>
    </row>
    <row r="23" spans="1:20" s="96" customFormat="1" ht="51.75" customHeight="1" x14ac:dyDescent="0.2">
      <c r="A23" s="102" t="s">
        <v>124</v>
      </c>
      <c r="B23" s="58" t="s">
        <v>132</v>
      </c>
      <c r="C23" s="58" t="s">
        <v>49</v>
      </c>
      <c r="D23" s="58" t="s">
        <v>9</v>
      </c>
      <c r="E23" s="58" t="s">
        <v>133</v>
      </c>
      <c r="F23" s="21" t="s">
        <v>37</v>
      </c>
      <c r="G23" s="21" t="s">
        <v>14</v>
      </c>
      <c r="H23" s="21" t="s">
        <v>17</v>
      </c>
      <c r="I23" s="21" t="s">
        <v>126</v>
      </c>
      <c r="J23" s="166">
        <f>'ведомст 3'!J103</f>
        <v>260</v>
      </c>
      <c r="K23" s="166">
        <f>'ведомст 3'!K103</f>
        <v>0</v>
      </c>
      <c r="L23" s="166">
        <f>'ведомст 3'!L103</f>
        <v>0</v>
      </c>
      <c r="M23" s="125"/>
      <c r="N23" s="90"/>
    </row>
    <row r="24" spans="1:20" s="52" customFormat="1" ht="70.5" customHeight="1" x14ac:dyDescent="0.25">
      <c r="A24" s="138" t="s">
        <v>125</v>
      </c>
      <c r="B24" s="117" t="s">
        <v>76</v>
      </c>
      <c r="C24" s="117"/>
      <c r="D24" s="117"/>
      <c r="E24" s="117"/>
      <c r="F24" s="113"/>
      <c r="G24" s="55"/>
      <c r="H24" s="55"/>
      <c r="I24" s="55"/>
      <c r="J24" s="43">
        <f>J25+J31</f>
        <v>280.89999999999998</v>
      </c>
      <c r="K24" s="43">
        <f t="shared" ref="K24:L24" si="17">K25+K31</f>
        <v>0</v>
      </c>
      <c r="L24" s="43">
        <f t="shared" si="17"/>
        <v>0</v>
      </c>
      <c r="M24" s="90"/>
      <c r="N24" s="91"/>
      <c r="O24" s="105"/>
      <c r="P24" s="105"/>
      <c r="Q24" s="105" t="e">
        <f>N30+N36+#REF!+#REF!+#REF!+#REF!+#REF!+#REF!+#REF!+#REF!+#REF!+#REF!+#REF!+#REF!+#REF!+#REF!+#REF!+#REF!</f>
        <v>#REF!</v>
      </c>
      <c r="R24" s="105" t="e">
        <f>O30+O36+#REF!+#REF!+#REF!+#REF!+#REF!+#REF!+#REF!+#REF!+#REF!+#REF!+#REF!+#REF!+#REF!+#REF!+#REF!+#REF!</f>
        <v>#REF!</v>
      </c>
      <c r="S24" s="105" t="e">
        <f>P30+P36+#REF!+#REF!+#REF!+#REF!+#REF!+#REF!+#REF!+#REF!+#REF!+#REF!+#REF!+#REF!+#REF!+#REF!+#REF!+#REF!</f>
        <v>#REF!</v>
      </c>
      <c r="T24" s="105" t="e">
        <f>Q30+Q36+#REF!+#REF!+#REF!+#REF!+#REF!+#REF!+#REF!+#REF!+#REF!+#REF!+#REF!+#REF!+#REF!+#REF!+#REF!+#REF!</f>
        <v>#REF!</v>
      </c>
    </row>
    <row r="25" spans="1:20" s="52" customFormat="1" ht="21.75" customHeight="1" x14ac:dyDescent="0.25">
      <c r="A25" s="57" t="s">
        <v>77</v>
      </c>
      <c r="B25" s="39" t="s">
        <v>76</v>
      </c>
      <c r="C25" s="39" t="s">
        <v>49</v>
      </c>
      <c r="D25" s="39" t="s">
        <v>22</v>
      </c>
      <c r="E25" s="39" t="s">
        <v>78</v>
      </c>
      <c r="F25" s="101"/>
      <c r="G25" s="21"/>
      <c r="H25" s="21"/>
      <c r="I25" s="21"/>
      <c r="J25" s="44">
        <f t="shared" ref="J25:L27" si="18">J26</f>
        <v>107</v>
      </c>
      <c r="K25" s="44">
        <f t="shared" si="18"/>
        <v>0</v>
      </c>
      <c r="L25" s="44">
        <f t="shared" si="18"/>
        <v>0</v>
      </c>
      <c r="M25" s="90"/>
      <c r="N25" s="33"/>
    </row>
    <row r="26" spans="1:20" s="52" customFormat="1" ht="33" customHeight="1" x14ac:dyDescent="0.25">
      <c r="A26" s="57" t="s">
        <v>38</v>
      </c>
      <c r="B26" s="39" t="s">
        <v>76</v>
      </c>
      <c r="C26" s="39" t="s">
        <v>49</v>
      </c>
      <c r="D26" s="39" t="s">
        <v>22</v>
      </c>
      <c r="E26" s="39" t="s">
        <v>78</v>
      </c>
      <c r="F26" s="101">
        <v>200</v>
      </c>
      <c r="G26" s="21"/>
      <c r="H26" s="21"/>
      <c r="I26" s="21"/>
      <c r="J26" s="44">
        <f t="shared" si="18"/>
        <v>107</v>
      </c>
      <c r="K26" s="44">
        <f t="shared" si="18"/>
        <v>0</v>
      </c>
      <c r="L26" s="44">
        <f t="shared" si="18"/>
        <v>0</v>
      </c>
      <c r="M26" s="90"/>
      <c r="N26" s="33"/>
    </row>
    <row r="27" spans="1:20" s="52" customFormat="1" ht="33" customHeight="1" x14ac:dyDescent="0.25">
      <c r="A27" s="57" t="s">
        <v>39</v>
      </c>
      <c r="B27" s="39" t="s">
        <v>76</v>
      </c>
      <c r="C27" s="39" t="s">
        <v>49</v>
      </c>
      <c r="D27" s="39" t="s">
        <v>22</v>
      </c>
      <c r="E27" s="39" t="s">
        <v>78</v>
      </c>
      <c r="F27" s="101">
        <v>240</v>
      </c>
      <c r="G27" s="21"/>
      <c r="H27" s="21"/>
      <c r="I27" s="21"/>
      <c r="J27" s="44">
        <f t="shared" si="18"/>
        <v>107</v>
      </c>
      <c r="K27" s="44">
        <f t="shared" si="18"/>
        <v>0</v>
      </c>
      <c r="L27" s="44">
        <f t="shared" si="18"/>
        <v>0</v>
      </c>
      <c r="M27" s="90"/>
      <c r="N27" s="33"/>
    </row>
    <row r="28" spans="1:20" s="52" customFormat="1" ht="21" customHeight="1" x14ac:dyDescent="0.25">
      <c r="A28" s="57" t="s">
        <v>0</v>
      </c>
      <c r="B28" s="39" t="s">
        <v>76</v>
      </c>
      <c r="C28" s="39" t="s">
        <v>49</v>
      </c>
      <c r="D28" s="39" t="s">
        <v>22</v>
      </c>
      <c r="E28" s="39" t="s">
        <v>78</v>
      </c>
      <c r="F28" s="101">
        <v>240</v>
      </c>
      <c r="G28" s="21" t="s">
        <v>14</v>
      </c>
      <c r="H28" s="21"/>
      <c r="I28" s="21"/>
      <c r="J28" s="44">
        <f t="shared" ref="J28:L29" si="19">J29</f>
        <v>107</v>
      </c>
      <c r="K28" s="44">
        <f t="shared" si="19"/>
        <v>0</v>
      </c>
      <c r="L28" s="44">
        <f t="shared" si="19"/>
        <v>0</v>
      </c>
      <c r="M28" s="90"/>
      <c r="N28" s="33"/>
    </row>
    <row r="29" spans="1:20" s="52" customFormat="1" ht="18" customHeight="1" x14ac:dyDescent="0.25">
      <c r="A29" s="57" t="s">
        <v>75</v>
      </c>
      <c r="B29" s="39" t="s">
        <v>76</v>
      </c>
      <c r="C29" s="39" t="s">
        <v>49</v>
      </c>
      <c r="D29" s="39" t="s">
        <v>22</v>
      </c>
      <c r="E29" s="39" t="s">
        <v>78</v>
      </c>
      <c r="F29" s="101">
        <v>240</v>
      </c>
      <c r="G29" s="21" t="s">
        <v>14</v>
      </c>
      <c r="H29" s="21" t="s">
        <v>17</v>
      </c>
      <c r="I29" s="21"/>
      <c r="J29" s="44">
        <f t="shared" si="19"/>
        <v>107</v>
      </c>
      <c r="K29" s="44">
        <f t="shared" si="19"/>
        <v>0</v>
      </c>
      <c r="L29" s="44">
        <f t="shared" si="19"/>
        <v>0</v>
      </c>
      <c r="M29" s="90"/>
      <c r="N29" s="33"/>
    </row>
    <row r="30" spans="1:20" s="52" customFormat="1" ht="46.5" customHeight="1" x14ac:dyDescent="0.25">
      <c r="A30" s="102" t="s">
        <v>124</v>
      </c>
      <c r="B30" s="39" t="s">
        <v>76</v>
      </c>
      <c r="C30" s="39" t="s">
        <v>49</v>
      </c>
      <c r="D30" s="39" t="s">
        <v>22</v>
      </c>
      <c r="E30" s="39" t="s">
        <v>78</v>
      </c>
      <c r="F30" s="101">
        <v>240</v>
      </c>
      <c r="G30" s="21" t="s">
        <v>14</v>
      </c>
      <c r="H30" s="21" t="s">
        <v>17</v>
      </c>
      <c r="I30" s="21" t="s">
        <v>126</v>
      </c>
      <c r="J30" s="44">
        <f>'ведомст 3'!J90</f>
        <v>107</v>
      </c>
      <c r="K30" s="44">
        <f>'ведомст 3'!K90</f>
        <v>0</v>
      </c>
      <c r="L30" s="44">
        <f>'ведомст 3'!L90</f>
        <v>0</v>
      </c>
      <c r="M30" s="90"/>
      <c r="N30" s="33"/>
    </row>
    <row r="31" spans="1:20" s="52" customFormat="1" ht="33" customHeight="1" x14ac:dyDescent="0.25">
      <c r="A31" s="65" t="s">
        <v>79</v>
      </c>
      <c r="B31" s="39" t="s">
        <v>76</v>
      </c>
      <c r="C31" s="39" t="s">
        <v>49</v>
      </c>
      <c r="D31" s="39" t="s">
        <v>22</v>
      </c>
      <c r="E31" s="39" t="s">
        <v>80</v>
      </c>
      <c r="F31" s="101"/>
      <c r="G31" s="60"/>
      <c r="H31" s="60"/>
      <c r="I31" s="21"/>
      <c r="J31" s="44">
        <f t="shared" ref="J31:L35" si="20">J32</f>
        <v>173.9</v>
      </c>
      <c r="K31" s="44">
        <f t="shared" si="20"/>
        <v>0</v>
      </c>
      <c r="L31" s="44">
        <f t="shared" si="20"/>
        <v>0</v>
      </c>
      <c r="M31" s="90"/>
      <c r="N31" s="33"/>
    </row>
    <row r="32" spans="1:20" s="52" customFormat="1" ht="45" customHeight="1" x14ac:dyDescent="0.25">
      <c r="A32" s="57" t="s">
        <v>38</v>
      </c>
      <c r="B32" s="39" t="s">
        <v>76</v>
      </c>
      <c r="C32" s="39" t="s">
        <v>49</v>
      </c>
      <c r="D32" s="39" t="s">
        <v>22</v>
      </c>
      <c r="E32" s="39" t="s">
        <v>80</v>
      </c>
      <c r="F32" s="101">
        <v>200</v>
      </c>
      <c r="G32" s="60"/>
      <c r="H32" s="60"/>
      <c r="I32" s="21"/>
      <c r="J32" s="44">
        <f t="shared" si="20"/>
        <v>173.9</v>
      </c>
      <c r="K32" s="44">
        <f t="shared" si="20"/>
        <v>0</v>
      </c>
      <c r="L32" s="44">
        <f t="shared" si="20"/>
        <v>0</v>
      </c>
      <c r="M32" s="90"/>
      <c r="N32" s="33"/>
    </row>
    <row r="33" spans="1:16" s="52" customFormat="1" ht="32.25" customHeight="1" x14ac:dyDescent="0.25">
      <c r="A33" s="57" t="s">
        <v>39</v>
      </c>
      <c r="B33" s="39" t="s">
        <v>76</v>
      </c>
      <c r="C33" s="39" t="s">
        <v>49</v>
      </c>
      <c r="D33" s="39" t="s">
        <v>22</v>
      </c>
      <c r="E33" s="39" t="s">
        <v>80</v>
      </c>
      <c r="F33" s="101">
        <v>240</v>
      </c>
      <c r="G33" s="60"/>
      <c r="H33" s="60"/>
      <c r="I33" s="21"/>
      <c r="J33" s="44">
        <f t="shared" si="20"/>
        <v>173.9</v>
      </c>
      <c r="K33" s="44">
        <f t="shared" si="20"/>
        <v>0</v>
      </c>
      <c r="L33" s="44">
        <f t="shared" si="20"/>
        <v>0</v>
      </c>
      <c r="M33" s="90"/>
      <c r="N33" s="33"/>
    </row>
    <row r="34" spans="1:16" s="52" customFormat="1" ht="21" customHeight="1" x14ac:dyDescent="0.25">
      <c r="A34" s="57" t="s">
        <v>0</v>
      </c>
      <c r="B34" s="39" t="s">
        <v>76</v>
      </c>
      <c r="C34" s="39" t="s">
        <v>49</v>
      </c>
      <c r="D34" s="39" t="s">
        <v>22</v>
      </c>
      <c r="E34" s="39" t="s">
        <v>80</v>
      </c>
      <c r="F34" s="101">
        <v>240</v>
      </c>
      <c r="G34" s="21" t="s">
        <v>14</v>
      </c>
      <c r="H34" s="60"/>
      <c r="I34" s="21"/>
      <c r="J34" s="44">
        <f t="shared" si="20"/>
        <v>173.9</v>
      </c>
      <c r="K34" s="44">
        <f t="shared" si="20"/>
        <v>0</v>
      </c>
      <c r="L34" s="44">
        <f t="shared" si="20"/>
        <v>0</v>
      </c>
      <c r="M34" s="90"/>
      <c r="N34" s="33"/>
    </row>
    <row r="35" spans="1:16" s="52" customFormat="1" ht="22.5" customHeight="1" x14ac:dyDescent="0.25">
      <c r="A35" s="106" t="s">
        <v>75</v>
      </c>
      <c r="B35" s="39" t="s">
        <v>76</v>
      </c>
      <c r="C35" s="39" t="s">
        <v>49</v>
      </c>
      <c r="D35" s="39" t="s">
        <v>22</v>
      </c>
      <c r="E35" s="39" t="s">
        <v>80</v>
      </c>
      <c r="F35" s="101">
        <v>240</v>
      </c>
      <c r="G35" s="21" t="s">
        <v>14</v>
      </c>
      <c r="H35" s="21" t="s">
        <v>17</v>
      </c>
      <c r="I35" s="55"/>
      <c r="J35" s="44">
        <f t="shared" si="20"/>
        <v>173.9</v>
      </c>
      <c r="K35" s="44">
        <f t="shared" si="20"/>
        <v>0</v>
      </c>
      <c r="L35" s="44">
        <f t="shared" si="20"/>
        <v>0</v>
      </c>
      <c r="M35" s="90"/>
      <c r="N35" s="33"/>
    </row>
    <row r="36" spans="1:16" s="52" customFormat="1" ht="47.25" customHeight="1" x14ac:dyDescent="0.25">
      <c r="A36" s="102" t="s">
        <v>124</v>
      </c>
      <c r="B36" s="39" t="s">
        <v>76</v>
      </c>
      <c r="C36" s="39" t="s">
        <v>49</v>
      </c>
      <c r="D36" s="39" t="s">
        <v>22</v>
      </c>
      <c r="E36" s="39" t="s">
        <v>80</v>
      </c>
      <c r="F36" s="101">
        <v>240</v>
      </c>
      <c r="G36" s="21" t="s">
        <v>14</v>
      </c>
      <c r="H36" s="21" t="s">
        <v>17</v>
      </c>
      <c r="I36" s="21" t="s">
        <v>126</v>
      </c>
      <c r="J36" s="44">
        <f>'ведомст 3'!J93</f>
        <v>173.9</v>
      </c>
      <c r="K36" s="44">
        <f>'ведомст 3'!K93</f>
        <v>0</v>
      </c>
      <c r="L36" s="44">
        <f>'ведомст 3'!L93</f>
        <v>0</v>
      </c>
      <c r="M36" s="90"/>
      <c r="N36" s="33"/>
    </row>
    <row r="37" spans="1:16" s="34" customFormat="1" ht="42" customHeight="1" x14ac:dyDescent="0.25">
      <c r="A37" s="103" t="s">
        <v>117</v>
      </c>
      <c r="B37" s="117" t="s">
        <v>56</v>
      </c>
      <c r="C37" s="117"/>
      <c r="D37" s="117"/>
      <c r="E37" s="117"/>
      <c r="F37" s="101"/>
      <c r="G37" s="21"/>
      <c r="H37" s="21"/>
      <c r="I37" s="21"/>
      <c r="J37" s="43">
        <f>J38+J51</f>
        <v>2115.5</v>
      </c>
      <c r="K37" s="43">
        <f t="shared" ref="K37:L37" si="21">K38+K51</f>
        <v>1353.2</v>
      </c>
      <c r="L37" s="43">
        <f t="shared" si="21"/>
        <v>1235.9000000000001</v>
      </c>
      <c r="M37" s="90"/>
      <c r="N37" s="90" t="e">
        <f>#REF!+J91+#REF!+#REF!+#REF!+#REF!+#REF!+#REF!</f>
        <v>#REF!</v>
      </c>
      <c r="O37" s="90" t="e">
        <f>#REF!+K91+#REF!+#REF!+#REF!+#REF!+#REF!+#REF!</f>
        <v>#REF!</v>
      </c>
      <c r="P37" s="90" t="e">
        <f>#REF!+L91+#REF!+#REF!+#REF!+#REF!+#REF!+#REF!</f>
        <v>#REF!</v>
      </c>
    </row>
    <row r="38" spans="1:16" s="34" customFormat="1" ht="38.25" customHeight="1" x14ac:dyDescent="0.25">
      <c r="A38" s="103" t="s">
        <v>118</v>
      </c>
      <c r="B38" s="39" t="s">
        <v>56</v>
      </c>
      <c r="C38" s="39" t="s">
        <v>11</v>
      </c>
      <c r="D38" s="39"/>
      <c r="E38" s="39"/>
      <c r="F38" s="101"/>
      <c r="G38" s="21"/>
      <c r="H38" s="21"/>
      <c r="I38" s="21"/>
      <c r="J38" s="44">
        <f>J39+J45</f>
        <v>477.79999999999995</v>
      </c>
      <c r="K38" s="44">
        <f t="shared" ref="K38:L38" si="22">K39+K45</f>
        <v>448.3</v>
      </c>
      <c r="L38" s="44">
        <f t="shared" si="22"/>
        <v>470.2</v>
      </c>
      <c r="M38" s="90"/>
      <c r="N38" s="90"/>
      <c r="O38" s="90"/>
      <c r="P38" s="90"/>
    </row>
    <row r="39" spans="1:16" s="34" customFormat="1" ht="31.5" customHeight="1" x14ac:dyDescent="0.25">
      <c r="A39" s="103" t="s">
        <v>90</v>
      </c>
      <c r="B39" s="39" t="s">
        <v>56</v>
      </c>
      <c r="C39" s="39" t="s">
        <v>11</v>
      </c>
      <c r="D39" s="39" t="s">
        <v>22</v>
      </c>
      <c r="E39" s="39" t="s">
        <v>91</v>
      </c>
      <c r="F39" s="101"/>
      <c r="G39" s="21"/>
      <c r="H39" s="21"/>
      <c r="I39" s="21"/>
      <c r="J39" s="44">
        <f>J40</f>
        <v>379.9</v>
      </c>
      <c r="K39" s="44">
        <f t="shared" ref="K39:L39" si="23">K40</f>
        <v>448.3</v>
      </c>
      <c r="L39" s="44">
        <f t="shared" si="23"/>
        <v>470.2</v>
      </c>
      <c r="M39" s="90"/>
      <c r="N39" s="90"/>
      <c r="O39" s="90"/>
      <c r="P39" s="90"/>
    </row>
    <row r="40" spans="1:16" s="34" customFormat="1" ht="55.5" customHeight="1" x14ac:dyDescent="0.25">
      <c r="A40" s="103" t="s">
        <v>92</v>
      </c>
      <c r="B40" s="39" t="s">
        <v>56</v>
      </c>
      <c r="C40" s="39" t="s">
        <v>11</v>
      </c>
      <c r="D40" s="39" t="s">
        <v>22</v>
      </c>
      <c r="E40" s="39" t="s">
        <v>91</v>
      </c>
      <c r="F40" s="101">
        <v>100</v>
      </c>
      <c r="G40" s="21"/>
      <c r="H40" s="21"/>
      <c r="I40" s="21"/>
      <c r="J40" s="44">
        <f>J41</f>
        <v>379.9</v>
      </c>
      <c r="K40" s="44">
        <f t="shared" ref="K40:L40" si="24">K41</f>
        <v>448.3</v>
      </c>
      <c r="L40" s="44">
        <f t="shared" si="24"/>
        <v>470.2</v>
      </c>
      <c r="M40" s="90"/>
      <c r="N40" s="90"/>
      <c r="O40" s="90"/>
      <c r="P40" s="90"/>
    </row>
    <row r="41" spans="1:16" s="34" customFormat="1" ht="29.25" customHeight="1" x14ac:dyDescent="0.25">
      <c r="A41" s="103" t="s">
        <v>35</v>
      </c>
      <c r="B41" s="39" t="s">
        <v>56</v>
      </c>
      <c r="C41" s="39" t="s">
        <v>11</v>
      </c>
      <c r="D41" s="39" t="s">
        <v>22</v>
      </c>
      <c r="E41" s="39" t="s">
        <v>91</v>
      </c>
      <c r="F41" s="101">
        <v>120</v>
      </c>
      <c r="G41" s="21"/>
      <c r="H41" s="21"/>
      <c r="I41" s="21"/>
      <c r="J41" s="44">
        <f>J42</f>
        <v>379.9</v>
      </c>
      <c r="K41" s="44">
        <f t="shared" ref="K41:L41" si="25">K42</f>
        <v>448.3</v>
      </c>
      <c r="L41" s="44">
        <f t="shared" si="25"/>
        <v>470.2</v>
      </c>
      <c r="M41" s="90"/>
      <c r="N41" s="90"/>
      <c r="O41" s="90"/>
      <c r="P41" s="90"/>
    </row>
    <row r="42" spans="1:16" s="34" customFormat="1" ht="15.75" customHeight="1" x14ac:dyDescent="0.2">
      <c r="A42" s="57" t="s">
        <v>8</v>
      </c>
      <c r="B42" s="39" t="s">
        <v>56</v>
      </c>
      <c r="C42" s="39" t="s">
        <v>11</v>
      </c>
      <c r="D42" s="39" t="s">
        <v>22</v>
      </c>
      <c r="E42" s="39" t="s">
        <v>91</v>
      </c>
      <c r="F42" s="101">
        <v>120</v>
      </c>
      <c r="G42" s="21" t="s">
        <v>9</v>
      </c>
      <c r="H42" s="21"/>
      <c r="I42" s="21"/>
      <c r="J42" s="44">
        <f>J43</f>
        <v>379.9</v>
      </c>
      <c r="K42" s="44">
        <f t="shared" ref="K42:L42" si="26">K43</f>
        <v>448.3</v>
      </c>
      <c r="L42" s="44">
        <f t="shared" si="26"/>
        <v>470.2</v>
      </c>
      <c r="M42" s="90"/>
      <c r="N42" s="90"/>
      <c r="O42" s="90"/>
      <c r="P42" s="90"/>
    </row>
    <row r="43" spans="1:16" s="34" customFormat="1" ht="45.75" customHeight="1" x14ac:dyDescent="0.2">
      <c r="A43" s="57" t="s">
        <v>88</v>
      </c>
      <c r="B43" s="39" t="s">
        <v>56</v>
      </c>
      <c r="C43" s="39" t="s">
        <v>11</v>
      </c>
      <c r="D43" s="39" t="s">
        <v>22</v>
      </c>
      <c r="E43" s="39" t="s">
        <v>91</v>
      </c>
      <c r="F43" s="101">
        <v>120</v>
      </c>
      <c r="G43" s="21" t="s">
        <v>9</v>
      </c>
      <c r="H43" s="21" t="s">
        <v>10</v>
      </c>
      <c r="I43" s="21"/>
      <c r="J43" s="44">
        <f>J44</f>
        <v>379.9</v>
      </c>
      <c r="K43" s="44">
        <f t="shared" ref="K43:L43" si="27">K44</f>
        <v>448.3</v>
      </c>
      <c r="L43" s="44">
        <f t="shared" si="27"/>
        <v>470.2</v>
      </c>
      <c r="M43" s="90"/>
      <c r="N43" s="90"/>
      <c r="O43" s="90"/>
      <c r="P43" s="90"/>
    </row>
    <row r="44" spans="1:16" s="34" customFormat="1" ht="45" customHeight="1" x14ac:dyDescent="0.2">
      <c r="A44" s="102" t="s">
        <v>124</v>
      </c>
      <c r="B44" s="39" t="s">
        <v>56</v>
      </c>
      <c r="C44" s="39" t="s">
        <v>11</v>
      </c>
      <c r="D44" s="39" t="s">
        <v>22</v>
      </c>
      <c r="E44" s="39" t="s">
        <v>91</v>
      </c>
      <c r="F44" s="101">
        <v>120</v>
      </c>
      <c r="G44" s="21" t="s">
        <v>9</v>
      </c>
      <c r="H44" s="21" t="s">
        <v>10</v>
      </c>
      <c r="I44" s="21" t="s">
        <v>126</v>
      </c>
      <c r="J44" s="44">
        <f>'ведомст 3'!J24</f>
        <v>379.9</v>
      </c>
      <c r="K44" s="44">
        <f>'ведомст 3'!K24</f>
        <v>448.3</v>
      </c>
      <c r="L44" s="44">
        <f>'ведомст 3'!L24</f>
        <v>470.2</v>
      </c>
      <c r="M44" s="90"/>
      <c r="N44" s="90"/>
      <c r="O44" s="90"/>
      <c r="P44" s="90"/>
    </row>
    <row r="45" spans="1:16" s="34" customFormat="1" ht="59.25" customHeight="1" x14ac:dyDescent="0.25">
      <c r="A45" s="103" t="s">
        <v>101</v>
      </c>
      <c r="B45" s="39" t="s">
        <v>56</v>
      </c>
      <c r="C45" s="39" t="s">
        <v>11</v>
      </c>
      <c r="D45" s="39" t="s">
        <v>22</v>
      </c>
      <c r="E45" s="39" t="s">
        <v>93</v>
      </c>
      <c r="F45" s="101"/>
      <c r="G45" s="21"/>
      <c r="H45" s="21"/>
      <c r="I45" s="21"/>
      <c r="J45" s="44">
        <f>J46</f>
        <v>97.9</v>
      </c>
      <c r="K45" s="44">
        <f t="shared" ref="K45:L45" si="28">K46</f>
        <v>0</v>
      </c>
      <c r="L45" s="44">
        <f t="shared" si="28"/>
        <v>0</v>
      </c>
      <c r="M45" s="90"/>
      <c r="N45" s="90"/>
      <c r="O45" s="90"/>
      <c r="P45" s="90"/>
    </row>
    <row r="46" spans="1:16" s="34" customFormat="1" ht="54" customHeight="1" x14ac:dyDescent="0.25">
      <c r="A46" s="103" t="s">
        <v>92</v>
      </c>
      <c r="B46" s="39" t="s">
        <v>56</v>
      </c>
      <c r="C46" s="39" t="s">
        <v>11</v>
      </c>
      <c r="D46" s="39" t="s">
        <v>22</v>
      </c>
      <c r="E46" s="39" t="s">
        <v>93</v>
      </c>
      <c r="F46" s="101">
        <v>100</v>
      </c>
      <c r="G46" s="21"/>
      <c r="H46" s="21"/>
      <c r="I46" s="21"/>
      <c r="J46" s="44">
        <f>J47</f>
        <v>97.9</v>
      </c>
      <c r="K46" s="44">
        <f t="shared" ref="K46:L46" si="29">K47</f>
        <v>0</v>
      </c>
      <c r="L46" s="44">
        <f t="shared" si="29"/>
        <v>0</v>
      </c>
      <c r="M46" s="90"/>
      <c r="N46" s="90"/>
      <c r="O46" s="90"/>
      <c r="P46" s="90"/>
    </row>
    <row r="47" spans="1:16" s="34" customFormat="1" ht="29.25" customHeight="1" x14ac:dyDescent="0.25">
      <c r="A47" s="103" t="s">
        <v>35</v>
      </c>
      <c r="B47" s="39" t="s">
        <v>56</v>
      </c>
      <c r="C47" s="39" t="s">
        <v>11</v>
      </c>
      <c r="D47" s="39" t="s">
        <v>22</v>
      </c>
      <c r="E47" s="39" t="s">
        <v>93</v>
      </c>
      <c r="F47" s="101">
        <v>120</v>
      </c>
      <c r="G47" s="21"/>
      <c r="H47" s="21"/>
      <c r="I47" s="21"/>
      <c r="J47" s="44">
        <f>J48</f>
        <v>97.9</v>
      </c>
      <c r="K47" s="44">
        <f t="shared" ref="K47:L47" si="30">K48</f>
        <v>0</v>
      </c>
      <c r="L47" s="44">
        <f t="shared" si="30"/>
        <v>0</v>
      </c>
      <c r="M47" s="90"/>
      <c r="N47" s="90"/>
      <c r="O47" s="90"/>
      <c r="P47" s="90"/>
    </row>
    <row r="48" spans="1:16" s="34" customFormat="1" ht="14.25" customHeight="1" x14ac:dyDescent="0.2">
      <c r="A48" s="57" t="s">
        <v>8</v>
      </c>
      <c r="B48" s="39" t="s">
        <v>56</v>
      </c>
      <c r="C48" s="39" t="s">
        <v>11</v>
      </c>
      <c r="D48" s="39" t="s">
        <v>22</v>
      </c>
      <c r="E48" s="39" t="s">
        <v>93</v>
      </c>
      <c r="F48" s="101">
        <v>120</v>
      </c>
      <c r="G48" s="21" t="s">
        <v>9</v>
      </c>
      <c r="H48" s="21"/>
      <c r="I48" s="21"/>
      <c r="J48" s="44">
        <f>J50</f>
        <v>97.9</v>
      </c>
      <c r="K48" s="44">
        <f t="shared" ref="K48:L48" si="31">K50</f>
        <v>0</v>
      </c>
      <c r="L48" s="44">
        <f t="shared" si="31"/>
        <v>0</v>
      </c>
      <c r="M48" s="90"/>
      <c r="N48" s="90"/>
      <c r="O48" s="90"/>
      <c r="P48" s="90"/>
    </row>
    <row r="49" spans="1:16" s="34" customFormat="1" ht="29.25" customHeight="1" x14ac:dyDescent="0.2">
      <c r="A49" s="57" t="s">
        <v>88</v>
      </c>
      <c r="B49" s="39" t="s">
        <v>56</v>
      </c>
      <c r="C49" s="39" t="s">
        <v>11</v>
      </c>
      <c r="D49" s="39" t="s">
        <v>22</v>
      </c>
      <c r="E49" s="39" t="s">
        <v>93</v>
      </c>
      <c r="F49" s="101">
        <v>120</v>
      </c>
      <c r="G49" s="21" t="s">
        <v>9</v>
      </c>
      <c r="H49" s="21" t="s">
        <v>10</v>
      </c>
      <c r="I49" s="21"/>
      <c r="J49" s="44">
        <f>J50</f>
        <v>97.9</v>
      </c>
      <c r="K49" s="44">
        <f>K50</f>
        <v>0</v>
      </c>
      <c r="L49" s="44">
        <f>L50</f>
        <v>0</v>
      </c>
      <c r="M49" s="90"/>
      <c r="N49" s="90"/>
      <c r="O49" s="90"/>
      <c r="P49" s="90"/>
    </row>
    <row r="50" spans="1:16" s="34" customFormat="1" ht="47.25" customHeight="1" x14ac:dyDescent="0.2">
      <c r="A50" s="102" t="s">
        <v>124</v>
      </c>
      <c r="B50" s="39" t="s">
        <v>56</v>
      </c>
      <c r="C50" s="39" t="s">
        <v>11</v>
      </c>
      <c r="D50" s="39" t="s">
        <v>22</v>
      </c>
      <c r="E50" s="39" t="s">
        <v>93</v>
      </c>
      <c r="F50" s="101">
        <v>120</v>
      </c>
      <c r="G50" s="21" t="s">
        <v>9</v>
      </c>
      <c r="H50" s="21" t="s">
        <v>10</v>
      </c>
      <c r="I50" s="21" t="s">
        <v>126</v>
      </c>
      <c r="J50" s="44">
        <f>'ведомст 3'!J27</f>
        <v>97.9</v>
      </c>
      <c r="K50" s="44">
        <f>'ведомст 3'!K27</f>
        <v>0</v>
      </c>
      <c r="L50" s="44">
        <f>'ведомст 3'!L27</f>
        <v>0</v>
      </c>
      <c r="M50" s="90"/>
      <c r="N50" s="90"/>
      <c r="O50" s="90"/>
      <c r="P50" s="90"/>
    </row>
    <row r="51" spans="1:16" s="34" customFormat="1" ht="48.75" customHeight="1" x14ac:dyDescent="0.25">
      <c r="A51" s="103" t="s">
        <v>67</v>
      </c>
      <c r="B51" s="75" t="s">
        <v>56</v>
      </c>
      <c r="C51" s="75" t="s">
        <v>13</v>
      </c>
      <c r="D51" s="75"/>
      <c r="E51" s="75"/>
      <c r="F51" s="101"/>
      <c r="G51" s="21"/>
      <c r="H51" s="21"/>
      <c r="I51" s="21"/>
      <c r="J51" s="44">
        <f>J52+J58+J64+J75+J86</f>
        <v>1637.7</v>
      </c>
      <c r="K51" s="44">
        <f>K52+K58+K64+K75+K86</f>
        <v>904.9</v>
      </c>
      <c r="L51" s="44">
        <f>L52+L58+L64+L75+L86</f>
        <v>765.7</v>
      </c>
      <c r="M51" s="90"/>
      <c r="N51" s="33"/>
    </row>
    <row r="52" spans="1:16" s="34" customFormat="1" ht="18.75" customHeight="1" x14ac:dyDescent="0.2">
      <c r="A52" s="109" t="s">
        <v>31</v>
      </c>
      <c r="B52" s="75" t="s">
        <v>56</v>
      </c>
      <c r="C52" s="75" t="s">
        <v>13</v>
      </c>
      <c r="D52" s="75" t="s">
        <v>22</v>
      </c>
      <c r="E52" s="75" t="s">
        <v>55</v>
      </c>
      <c r="F52" s="101"/>
      <c r="G52" s="21"/>
      <c r="H52" s="21"/>
      <c r="I52" s="21"/>
      <c r="J52" s="44">
        <f>J53</f>
        <v>0</v>
      </c>
      <c r="K52" s="44">
        <f t="shared" ref="K52:L52" si="32">K53</f>
        <v>42.4</v>
      </c>
      <c r="L52" s="44">
        <f t="shared" si="32"/>
        <v>80.2</v>
      </c>
      <c r="M52" s="90"/>
      <c r="N52" s="33"/>
    </row>
    <row r="53" spans="1:16" s="34" customFormat="1" ht="17.25" customHeight="1" x14ac:dyDescent="0.2">
      <c r="A53" s="109" t="s">
        <v>29</v>
      </c>
      <c r="B53" s="75" t="s">
        <v>56</v>
      </c>
      <c r="C53" s="75" t="s">
        <v>13</v>
      </c>
      <c r="D53" s="75" t="s">
        <v>22</v>
      </c>
      <c r="E53" s="75" t="s">
        <v>55</v>
      </c>
      <c r="F53" s="101">
        <v>800</v>
      </c>
      <c r="G53" s="21"/>
      <c r="H53" s="21"/>
      <c r="I53" s="21"/>
      <c r="J53" s="44">
        <f>J54</f>
        <v>0</v>
      </c>
      <c r="K53" s="44">
        <f t="shared" ref="K53:L53" si="33">K54</f>
        <v>42.4</v>
      </c>
      <c r="L53" s="44">
        <f t="shared" si="33"/>
        <v>80.2</v>
      </c>
      <c r="M53" s="90"/>
      <c r="N53" s="33"/>
    </row>
    <row r="54" spans="1:16" s="34" customFormat="1" ht="16.5" customHeight="1" x14ac:dyDescent="0.25">
      <c r="A54" s="103" t="s">
        <v>27</v>
      </c>
      <c r="B54" s="75" t="s">
        <v>56</v>
      </c>
      <c r="C54" s="75" t="s">
        <v>13</v>
      </c>
      <c r="D54" s="75" t="s">
        <v>22</v>
      </c>
      <c r="E54" s="75" t="s">
        <v>55</v>
      </c>
      <c r="F54" s="101">
        <v>870</v>
      </c>
      <c r="G54" s="21"/>
      <c r="H54" s="21"/>
      <c r="I54" s="21"/>
      <c r="J54" s="44">
        <f>J55</f>
        <v>0</v>
      </c>
      <c r="K54" s="44">
        <f t="shared" ref="K54:L54" si="34">K55</f>
        <v>42.4</v>
      </c>
      <c r="L54" s="44">
        <f t="shared" si="34"/>
        <v>80.2</v>
      </c>
      <c r="M54" s="90"/>
      <c r="N54" s="33"/>
    </row>
    <row r="55" spans="1:16" s="34" customFormat="1" ht="21" customHeight="1" x14ac:dyDescent="0.2">
      <c r="A55" s="109" t="s">
        <v>28</v>
      </c>
      <c r="B55" s="75" t="s">
        <v>56</v>
      </c>
      <c r="C55" s="75" t="s">
        <v>13</v>
      </c>
      <c r="D55" s="75" t="s">
        <v>22</v>
      </c>
      <c r="E55" s="75" t="s">
        <v>55</v>
      </c>
      <c r="F55" s="101">
        <v>870</v>
      </c>
      <c r="G55" s="21" t="s">
        <v>30</v>
      </c>
      <c r="H55" s="21"/>
      <c r="I55" s="21"/>
      <c r="J55" s="44">
        <f>J56</f>
        <v>0</v>
      </c>
      <c r="K55" s="44">
        <f t="shared" ref="K55:L55" si="35">K56</f>
        <v>42.4</v>
      </c>
      <c r="L55" s="44">
        <f t="shared" si="35"/>
        <v>80.2</v>
      </c>
      <c r="M55" s="90"/>
      <c r="N55" s="33"/>
    </row>
    <row r="56" spans="1:16" s="34" customFormat="1" ht="20.25" customHeight="1" x14ac:dyDescent="0.2">
      <c r="A56" s="109" t="s">
        <v>28</v>
      </c>
      <c r="B56" s="75" t="s">
        <v>56</v>
      </c>
      <c r="C56" s="75" t="s">
        <v>13</v>
      </c>
      <c r="D56" s="75" t="s">
        <v>22</v>
      </c>
      <c r="E56" s="75" t="s">
        <v>55</v>
      </c>
      <c r="F56" s="101">
        <v>870</v>
      </c>
      <c r="G56" s="21" t="s">
        <v>30</v>
      </c>
      <c r="H56" s="21" t="s">
        <v>30</v>
      </c>
      <c r="I56" s="21"/>
      <c r="J56" s="44">
        <f>J57</f>
        <v>0</v>
      </c>
      <c r="K56" s="44">
        <f>K57</f>
        <v>42.4</v>
      </c>
      <c r="L56" s="44">
        <f>L57</f>
        <v>80.2</v>
      </c>
      <c r="M56" s="90"/>
      <c r="N56" s="33"/>
    </row>
    <row r="57" spans="1:16" s="34" customFormat="1" ht="44.25" customHeight="1" x14ac:dyDescent="0.2">
      <c r="A57" s="102" t="s">
        <v>124</v>
      </c>
      <c r="B57" s="75" t="s">
        <v>56</v>
      </c>
      <c r="C57" s="75" t="s">
        <v>13</v>
      </c>
      <c r="D57" s="75" t="s">
        <v>22</v>
      </c>
      <c r="E57" s="75" t="s">
        <v>55</v>
      </c>
      <c r="F57" s="101">
        <v>870</v>
      </c>
      <c r="G57" s="21" t="s">
        <v>30</v>
      </c>
      <c r="H57" s="21" t="s">
        <v>30</v>
      </c>
      <c r="I57" s="21" t="s">
        <v>126</v>
      </c>
      <c r="J57" s="44">
        <f>'ведомст 3'!J124</f>
        <v>0</v>
      </c>
      <c r="K57" s="44">
        <f>'ведомст 3'!K124</f>
        <v>42.4</v>
      </c>
      <c r="L57" s="44">
        <f>'ведомст 3'!L124</f>
        <v>80.2</v>
      </c>
      <c r="M57" s="90"/>
      <c r="N57" s="33"/>
    </row>
    <row r="58" spans="1:16" s="34" customFormat="1" ht="32.25" customHeight="1" x14ac:dyDescent="0.25">
      <c r="A58" s="103" t="s">
        <v>94</v>
      </c>
      <c r="B58" s="75" t="s">
        <v>56</v>
      </c>
      <c r="C58" s="75" t="s">
        <v>13</v>
      </c>
      <c r="D58" s="75" t="s">
        <v>22</v>
      </c>
      <c r="E58" s="75" t="s">
        <v>95</v>
      </c>
      <c r="F58" s="101"/>
      <c r="G58" s="21"/>
      <c r="H58" s="21"/>
      <c r="I58" s="21"/>
      <c r="J58" s="44">
        <f>J59</f>
        <v>766.4</v>
      </c>
      <c r="K58" s="44">
        <f t="shared" ref="K58:L58" si="36">K59</f>
        <v>861.7</v>
      </c>
      <c r="L58" s="44">
        <f t="shared" si="36"/>
        <v>684.7</v>
      </c>
      <c r="M58" s="90"/>
      <c r="N58" s="33"/>
    </row>
    <row r="59" spans="1:16" s="34" customFormat="1" ht="87" customHeight="1" x14ac:dyDescent="0.25">
      <c r="A59" s="103" t="s">
        <v>92</v>
      </c>
      <c r="B59" s="75" t="s">
        <v>56</v>
      </c>
      <c r="C59" s="75" t="s">
        <v>13</v>
      </c>
      <c r="D59" s="75" t="s">
        <v>22</v>
      </c>
      <c r="E59" s="75" t="s">
        <v>95</v>
      </c>
      <c r="F59" s="101">
        <v>100</v>
      </c>
      <c r="G59" s="21"/>
      <c r="H59" s="21"/>
      <c r="I59" s="21"/>
      <c r="J59" s="44">
        <f>J60</f>
        <v>766.4</v>
      </c>
      <c r="K59" s="44">
        <f t="shared" ref="K59:L59" si="37">K60</f>
        <v>861.7</v>
      </c>
      <c r="L59" s="44">
        <f t="shared" si="37"/>
        <v>684.7</v>
      </c>
      <c r="M59" s="90"/>
      <c r="N59" s="33"/>
    </row>
    <row r="60" spans="1:16" s="34" customFormat="1" ht="33.75" customHeight="1" x14ac:dyDescent="0.25">
      <c r="A60" s="103" t="s">
        <v>96</v>
      </c>
      <c r="B60" s="75" t="s">
        <v>56</v>
      </c>
      <c r="C60" s="75" t="s">
        <v>13</v>
      </c>
      <c r="D60" s="75" t="s">
        <v>22</v>
      </c>
      <c r="E60" s="75" t="s">
        <v>95</v>
      </c>
      <c r="F60" s="101">
        <v>120</v>
      </c>
      <c r="G60" s="21"/>
      <c r="H60" s="21"/>
      <c r="I60" s="21"/>
      <c r="J60" s="44">
        <f>J61</f>
        <v>766.4</v>
      </c>
      <c r="K60" s="44">
        <f t="shared" ref="K60:L60" si="38">K61</f>
        <v>861.7</v>
      </c>
      <c r="L60" s="44">
        <f t="shared" si="38"/>
        <v>684.7</v>
      </c>
      <c r="M60" s="90"/>
      <c r="N60" s="33"/>
    </row>
    <row r="61" spans="1:16" s="34" customFormat="1" ht="15.75" customHeight="1" x14ac:dyDescent="0.2">
      <c r="A61" s="102" t="s">
        <v>8</v>
      </c>
      <c r="B61" s="75" t="s">
        <v>56</v>
      </c>
      <c r="C61" s="75" t="s">
        <v>13</v>
      </c>
      <c r="D61" s="75" t="s">
        <v>22</v>
      </c>
      <c r="E61" s="75" t="s">
        <v>95</v>
      </c>
      <c r="F61" s="101">
        <v>120</v>
      </c>
      <c r="G61" s="21" t="s">
        <v>9</v>
      </c>
      <c r="H61" s="21"/>
      <c r="I61" s="21"/>
      <c r="J61" s="44">
        <f>J62</f>
        <v>766.4</v>
      </c>
      <c r="K61" s="44">
        <f t="shared" ref="K61:L61" si="39">K62</f>
        <v>861.7</v>
      </c>
      <c r="L61" s="44">
        <f t="shared" si="39"/>
        <v>684.7</v>
      </c>
      <c r="M61" s="90"/>
      <c r="N61" s="33"/>
    </row>
    <row r="62" spans="1:16" s="34" customFormat="1" ht="66.75" customHeight="1" x14ac:dyDescent="0.25">
      <c r="A62" s="108" t="s">
        <v>65</v>
      </c>
      <c r="B62" s="75" t="s">
        <v>56</v>
      </c>
      <c r="C62" s="75" t="s">
        <v>13</v>
      </c>
      <c r="D62" s="75" t="s">
        <v>22</v>
      </c>
      <c r="E62" s="75" t="s">
        <v>95</v>
      </c>
      <c r="F62" s="101">
        <v>120</v>
      </c>
      <c r="G62" s="21" t="s">
        <v>9</v>
      </c>
      <c r="H62" s="21" t="s">
        <v>12</v>
      </c>
      <c r="I62" s="21"/>
      <c r="J62" s="44">
        <f>J63</f>
        <v>766.4</v>
      </c>
      <c r="K62" s="44">
        <f t="shared" ref="K62:L62" si="40">K63</f>
        <v>861.7</v>
      </c>
      <c r="L62" s="44">
        <f t="shared" si="40"/>
        <v>684.7</v>
      </c>
      <c r="M62" s="90"/>
      <c r="N62" s="33"/>
    </row>
    <row r="63" spans="1:16" s="34" customFormat="1" ht="42" customHeight="1" x14ac:dyDescent="0.2">
      <c r="A63" s="102" t="s">
        <v>124</v>
      </c>
      <c r="B63" s="75" t="s">
        <v>56</v>
      </c>
      <c r="C63" s="75" t="s">
        <v>13</v>
      </c>
      <c r="D63" s="75" t="s">
        <v>22</v>
      </c>
      <c r="E63" s="75" t="s">
        <v>95</v>
      </c>
      <c r="F63" s="101">
        <v>120</v>
      </c>
      <c r="G63" s="21" t="s">
        <v>9</v>
      </c>
      <c r="H63" s="21" t="s">
        <v>12</v>
      </c>
      <c r="I63" s="21" t="s">
        <v>126</v>
      </c>
      <c r="J63" s="44">
        <f>'ведомст 3'!J33</f>
        <v>766.4</v>
      </c>
      <c r="K63" s="44">
        <f>'ведомст 3'!K33</f>
        <v>861.7</v>
      </c>
      <c r="L63" s="44">
        <f>'ведомст 3'!L33</f>
        <v>684.7</v>
      </c>
      <c r="M63" s="90"/>
      <c r="N63" s="33"/>
    </row>
    <row r="64" spans="1:16" s="34" customFormat="1" ht="40.5" customHeight="1" x14ac:dyDescent="0.2">
      <c r="A64" s="102" t="s">
        <v>97</v>
      </c>
      <c r="B64" s="75" t="s">
        <v>56</v>
      </c>
      <c r="C64" s="75" t="s">
        <v>13</v>
      </c>
      <c r="D64" s="75" t="s">
        <v>22</v>
      </c>
      <c r="E64" s="75" t="s">
        <v>98</v>
      </c>
      <c r="F64" s="101"/>
      <c r="G64" s="21"/>
      <c r="H64" s="21"/>
      <c r="I64" s="21"/>
      <c r="J64" s="44">
        <f>J65+J70</f>
        <v>518.5</v>
      </c>
      <c r="K64" s="44">
        <f t="shared" ref="K64:L64" si="41">K65+K70</f>
        <v>0</v>
      </c>
      <c r="L64" s="44">
        <f t="shared" si="41"/>
        <v>0</v>
      </c>
      <c r="M64" s="90"/>
      <c r="N64" s="33"/>
    </row>
    <row r="65" spans="1:14" s="34" customFormat="1" ht="46.5" customHeight="1" x14ac:dyDescent="0.25">
      <c r="A65" s="103" t="s">
        <v>38</v>
      </c>
      <c r="B65" s="75" t="s">
        <v>56</v>
      </c>
      <c r="C65" s="75" t="s">
        <v>13</v>
      </c>
      <c r="D65" s="75" t="s">
        <v>22</v>
      </c>
      <c r="E65" s="75" t="s">
        <v>98</v>
      </c>
      <c r="F65" s="101">
        <v>200</v>
      </c>
      <c r="G65" s="21"/>
      <c r="H65" s="21"/>
      <c r="I65" s="21"/>
      <c r="J65" s="44">
        <f>J66</f>
        <v>517.20000000000005</v>
      </c>
      <c r="K65" s="44">
        <f t="shared" ref="K65:L65" si="42">K66</f>
        <v>0</v>
      </c>
      <c r="L65" s="44">
        <f t="shared" si="42"/>
        <v>0</v>
      </c>
      <c r="M65" s="90"/>
      <c r="N65" s="33"/>
    </row>
    <row r="66" spans="1:14" s="34" customFormat="1" ht="42.75" customHeight="1" x14ac:dyDescent="0.25">
      <c r="A66" s="103" t="s">
        <v>39</v>
      </c>
      <c r="B66" s="75" t="s">
        <v>56</v>
      </c>
      <c r="C66" s="75" t="s">
        <v>13</v>
      </c>
      <c r="D66" s="75" t="s">
        <v>22</v>
      </c>
      <c r="E66" s="75" t="s">
        <v>98</v>
      </c>
      <c r="F66" s="101">
        <v>240</v>
      </c>
      <c r="G66" s="21"/>
      <c r="H66" s="21"/>
      <c r="I66" s="21"/>
      <c r="J66" s="44">
        <f>J67</f>
        <v>517.20000000000005</v>
      </c>
      <c r="K66" s="44">
        <f t="shared" ref="K66:L66" si="43">K67</f>
        <v>0</v>
      </c>
      <c r="L66" s="44">
        <f t="shared" si="43"/>
        <v>0</v>
      </c>
      <c r="M66" s="90"/>
      <c r="N66" s="33"/>
    </row>
    <row r="67" spans="1:14" s="34" customFormat="1" ht="18.75" customHeight="1" x14ac:dyDescent="0.2">
      <c r="A67" s="102" t="s">
        <v>8</v>
      </c>
      <c r="B67" s="75" t="s">
        <v>56</v>
      </c>
      <c r="C67" s="75" t="s">
        <v>13</v>
      </c>
      <c r="D67" s="75" t="s">
        <v>22</v>
      </c>
      <c r="E67" s="75" t="s">
        <v>98</v>
      </c>
      <c r="F67" s="101">
        <v>240</v>
      </c>
      <c r="G67" s="21" t="s">
        <v>9</v>
      </c>
      <c r="H67" s="21"/>
      <c r="I67" s="21"/>
      <c r="J67" s="44">
        <f>J68</f>
        <v>517.20000000000005</v>
      </c>
      <c r="K67" s="44">
        <f t="shared" ref="K67:L67" si="44">K68</f>
        <v>0</v>
      </c>
      <c r="L67" s="44">
        <f t="shared" si="44"/>
        <v>0</v>
      </c>
      <c r="M67" s="90"/>
      <c r="N67" s="33"/>
    </row>
    <row r="68" spans="1:14" s="34" customFormat="1" ht="55.5" customHeight="1" x14ac:dyDescent="0.25">
      <c r="A68" s="108" t="s">
        <v>65</v>
      </c>
      <c r="B68" s="75" t="s">
        <v>56</v>
      </c>
      <c r="C68" s="75" t="s">
        <v>13</v>
      </c>
      <c r="D68" s="75" t="s">
        <v>22</v>
      </c>
      <c r="E68" s="75" t="s">
        <v>98</v>
      </c>
      <c r="F68" s="101">
        <v>240</v>
      </c>
      <c r="G68" s="21" t="s">
        <v>9</v>
      </c>
      <c r="H68" s="21" t="s">
        <v>12</v>
      </c>
      <c r="I68" s="21"/>
      <c r="J68" s="44">
        <f>J69</f>
        <v>517.20000000000005</v>
      </c>
      <c r="K68" s="44">
        <f t="shared" ref="K68:L68" si="45">K69</f>
        <v>0</v>
      </c>
      <c r="L68" s="44">
        <f t="shared" si="45"/>
        <v>0</v>
      </c>
      <c r="M68" s="90"/>
      <c r="N68" s="33"/>
    </row>
    <row r="69" spans="1:14" s="34" customFormat="1" ht="48" customHeight="1" x14ac:dyDescent="0.2">
      <c r="A69" s="102" t="s">
        <v>124</v>
      </c>
      <c r="B69" s="75" t="s">
        <v>56</v>
      </c>
      <c r="C69" s="75" t="s">
        <v>13</v>
      </c>
      <c r="D69" s="75" t="s">
        <v>22</v>
      </c>
      <c r="E69" s="75" t="s">
        <v>98</v>
      </c>
      <c r="F69" s="101">
        <v>240</v>
      </c>
      <c r="G69" s="21" t="s">
        <v>9</v>
      </c>
      <c r="H69" s="21" t="s">
        <v>12</v>
      </c>
      <c r="I69" s="21" t="s">
        <v>126</v>
      </c>
      <c r="J69" s="44">
        <f>'ведомст 3'!J36</f>
        <v>517.20000000000005</v>
      </c>
      <c r="K69" s="44">
        <f>'ведомст 3'!K36</f>
        <v>0</v>
      </c>
      <c r="L69" s="44">
        <f>'ведомст 3'!L36</f>
        <v>0</v>
      </c>
      <c r="M69" s="90"/>
      <c r="N69" s="33"/>
    </row>
    <row r="70" spans="1:14" s="34" customFormat="1" ht="24.75" customHeight="1" x14ac:dyDescent="0.25">
      <c r="A70" s="103" t="s">
        <v>40</v>
      </c>
      <c r="B70" s="75" t="s">
        <v>56</v>
      </c>
      <c r="C70" s="75" t="s">
        <v>13</v>
      </c>
      <c r="D70" s="75" t="s">
        <v>22</v>
      </c>
      <c r="E70" s="75" t="s">
        <v>98</v>
      </c>
      <c r="F70" s="101">
        <v>800</v>
      </c>
      <c r="G70" s="21"/>
      <c r="H70" s="21"/>
      <c r="I70" s="21"/>
      <c r="J70" s="44">
        <f>J71</f>
        <v>1.3</v>
      </c>
      <c r="K70" s="44">
        <f t="shared" ref="K70:L70" si="46">K71</f>
        <v>0</v>
      </c>
      <c r="L70" s="44">
        <f t="shared" si="46"/>
        <v>0</v>
      </c>
      <c r="M70" s="90"/>
      <c r="N70" s="33"/>
    </row>
    <row r="71" spans="1:14" s="34" customFormat="1" ht="20.25" customHeight="1" x14ac:dyDescent="0.25">
      <c r="A71" s="103" t="s">
        <v>100</v>
      </c>
      <c r="B71" s="75" t="s">
        <v>56</v>
      </c>
      <c r="C71" s="75" t="s">
        <v>13</v>
      </c>
      <c r="D71" s="75" t="s">
        <v>22</v>
      </c>
      <c r="E71" s="75" t="s">
        <v>98</v>
      </c>
      <c r="F71" s="101">
        <v>850</v>
      </c>
      <c r="G71" s="21"/>
      <c r="H71" s="21"/>
      <c r="I71" s="21"/>
      <c r="J71" s="44">
        <f>J72</f>
        <v>1.3</v>
      </c>
      <c r="K71" s="44">
        <f t="shared" ref="K71:L71" si="47">K72</f>
        <v>0</v>
      </c>
      <c r="L71" s="44">
        <f t="shared" si="47"/>
        <v>0</v>
      </c>
      <c r="M71" s="90"/>
      <c r="N71" s="33"/>
    </row>
    <row r="72" spans="1:14" s="34" customFormat="1" ht="15.75" customHeight="1" x14ac:dyDescent="0.2">
      <c r="A72" s="102" t="s">
        <v>8</v>
      </c>
      <c r="B72" s="75" t="s">
        <v>56</v>
      </c>
      <c r="C72" s="75" t="s">
        <v>13</v>
      </c>
      <c r="D72" s="75" t="s">
        <v>22</v>
      </c>
      <c r="E72" s="75" t="s">
        <v>98</v>
      </c>
      <c r="F72" s="101">
        <v>850</v>
      </c>
      <c r="G72" s="21" t="s">
        <v>9</v>
      </c>
      <c r="H72" s="21"/>
      <c r="I72" s="21"/>
      <c r="J72" s="44">
        <f>J73</f>
        <v>1.3</v>
      </c>
      <c r="K72" s="44">
        <f t="shared" ref="K72:L72" si="48">K73</f>
        <v>0</v>
      </c>
      <c r="L72" s="44">
        <f t="shared" si="48"/>
        <v>0</v>
      </c>
      <c r="M72" s="90"/>
      <c r="N72" s="33"/>
    </row>
    <row r="73" spans="1:14" s="34" customFormat="1" ht="54" customHeight="1" x14ac:dyDescent="0.25">
      <c r="A73" s="108" t="s">
        <v>65</v>
      </c>
      <c r="B73" s="75" t="s">
        <v>56</v>
      </c>
      <c r="C73" s="75" t="s">
        <v>13</v>
      </c>
      <c r="D73" s="75" t="s">
        <v>22</v>
      </c>
      <c r="E73" s="75" t="s">
        <v>98</v>
      </c>
      <c r="F73" s="101">
        <v>850</v>
      </c>
      <c r="G73" s="21" t="s">
        <v>9</v>
      </c>
      <c r="H73" s="21" t="s">
        <v>12</v>
      </c>
      <c r="I73" s="21"/>
      <c r="J73" s="44">
        <f>J74</f>
        <v>1.3</v>
      </c>
      <c r="K73" s="44">
        <f t="shared" ref="K73:L73" si="49">K74</f>
        <v>0</v>
      </c>
      <c r="L73" s="44">
        <f t="shared" si="49"/>
        <v>0</v>
      </c>
      <c r="M73" s="90"/>
      <c r="N73" s="33"/>
    </row>
    <row r="74" spans="1:14" s="34" customFormat="1" ht="48" customHeight="1" x14ac:dyDescent="0.2">
      <c r="A74" s="102" t="s">
        <v>124</v>
      </c>
      <c r="B74" s="75" t="s">
        <v>56</v>
      </c>
      <c r="C74" s="75" t="s">
        <v>13</v>
      </c>
      <c r="D74" s="75" t="s">
        <v>22</v>
      </c>
      <c r="E74" s="75" t="s">
        <v>98</v>
      </c>
      <c r="F74" s="101">
        <v>850</v>
      </c>
      <c r="G74" s="21" t="s">
        <v>9</v>
      </c>
      <c r="H74" s="21" t="s">
        <v>12</v>
      </c>
      <c r="I74" s="21" t="s">
        <v>126</v>
      </c>
      <c r="J74" s="44">
        <f>'ведомст 3'!J38</f>
        <v>1.3</v>
      </c>
      <c r="K74" s="44">
        <f>'ведомст 3'!K38</f>
        <v>0</v>
      </c>
      <c r="L74" s="44">
        <f>'ведомст 3'!L38</f>
        <v>0</v>
      </c>
      <c r="M74" s="90"/>
      <c r="N74" s="33"/>
    </row>
    <row r="75" spans="1:14" s="34" customFormat="1" ht="60.75" customHeight="1" x14ac:dyDescent="0.25">
      <c r="A75" s="103" t="s">
        <v>101</v>
      </c>
      <c r="B75" s="75" t="s">
        <v>56</v>
      </c>
      <c r="C75" s="75" t="s">
        <v>13</v>
      </c>
      <c r="D75" s="75" t="s">
        <v>22</v>
      </c>
      <c r="E75" s="75" t="s">
        <v>93</v>
      </c>
      <c r="F75" s="101"/>
      <c r="G75" s="21"/>
      <c r="H75" s="21"/>
      <c r="I75" s="21"/>
      <c r="J75" s="44">
        <f>J76+J81</f>
        <v>352</v>
      </c>
      <c r="K75" s="44">
        <f t="shared" ref="K75:L75" si="50">K76+K81</f>
        <v>0</v>
      </c>
      <c r="L75" s="44">
        <f t="shared" si="50"/>
        <v>0</v>
      </c>
      <c r="M75" s="90"/>
      <c r="N75" s="33"/>
    </row>
    <row r="76" spans="1:14" s="34" customFormat="1" ht="70.5" customHeight="1" x14ac:dyDescent="0.25">
      <c r="A76" s="103" t="s">
        <v>92</v>
      </c>
      <c r="B76" s="75" t="s">
        <v>56</v>
      </c>
      <c r="C76" s="75" t="s">
        <v>13</v>
      </c>
      <c r="D76" s="75" t="s">
        <v>22</v>
      </c>
      <c r="E76" s="75" t="s">
        <v>93</v>
      </c>
      <c r="F76" s="101">
        <v>100</v>
      </c>
      <c r="G76" s="21"/>
      <c r="H76" s="21"/>
      <c r="I76" s="21"/>
      <c r="J76" s="44">
        <f>J77</f>
        <v>251.8</v>
      </c>
      <c r="K76" s="44">
        <f t="shared" ref="K76:L76" si="51">K77</f>
        <v>0</v>
      </c>
      <c r="L76" s="44">
        <f t="shared" si="51"/>
        <v>0</v>
      </c>
      <c r="M76" s="90"/>
      <c r="N76" s="33"/>
    </row>
    <row r="77" spans="1:14" s="34" customFormat="1" ht="30.75" customHeight="1" x14ac:dyDescent="0.25">
      <c r="A77" s="103" t="s">
        <v>96</v>
      </c>
      <c r="B77" s="75" t="s">
        <v>56</v>
      </c>
      <c r="C77" s="75" t="s">
        <v>13</v>
      </c>
      <c r="D77" s="75" t="s">
        <v>22</v>
      </c>
      <c r="E77" s="75" t="s">
        <v>93</v>
      </c>
      <c r="F77" s="101">
        <v>120</v>
      </c>
      <c r="G77" s="21"/>
      <c r="H77" s="21"/>
      <c r="I77" s="21"/>
      <c r="J77" s="44">
        <f>J78</f>
        <v>251.8</v>
      </c>
      <c r="K77" s="44">
        <f t="shared" ref="K77:L77" si="52">K78</f>
        <v>0</v>
      </c>
      <c r="L77" s="44">
        <f t="shared" si="52"/>
        <v>0</v>
      </c>
      <c r="M77" s="90"/>
      <c r="N77" s="33"/>
    </row>
    <row r="78" spans="1:14" s="34" customFormat="1" ht="20.25" customHeight="1" x14ac:dyDescent="0.2">
      <c r="A78" s="102" t="s">
        <v>8</v>
      </c>
      <c r="B78" s="75" t="s">
        <v>56</v>
      </c>
      <c r="C78" s="75" t="s">
        <v>13</v>
      </c>
      <c r="D78" s="75" t="s">
        <v>22</v>
      </c>
      <c r="E78" s="75" t="s">
        <v>93</v>
      </c>
      <c r="F78" s="101">
        <v>120</v>
      </c>
      <c r="G78" s="21" t="s">
        <v>9</v>
      </c>
      <c r="H78" s="21"/>
      <c r="I78" s="21"/>
      <c r="J78" s="44">
        <f>J79</f>
        <v>251.8</v>
      </c>
      <c r="K78" s="44">
        <f t="shared" ref="K78:L78" si="53">K79</f>
        <v>0</v>
      </c>
      <c r="L78" s="44">
        <f t="shared" si="53"/>
        <v>0</v>
      </c>
      <c r="M78" s="90"/>
      <c r="N78" s="33"/>
    </row>
    <row r="79" spans="1:14" s="34" customFormat="1" ht="60" customHeight="1" x14ac:dyDescent="0.25">
      <c r="A79" s="108" t="s">
        <v>65</v>
      </c>
      <c r="B79" s="75" t="s">
        <v>56</v>
      </c>
      <c r="C79" s="75" t="s">
        <v>13</v>
      </c>
      <c r="D79" s="75" t="s">
        <v>22</v>
      </c>
      <c r="E79" s="75" t="s">
        <v>93</v>
      </c>
      <c r="F79" s="101">
        <v>120</v>
      </c>
      <c r="G79" s="21" t="s">
        <v>9</v>
      </c>
      <c r="H79" s="21" t="s">
        <v>12</v>
      </c>
      <c r="I79" s="21"/>
      <c r="J79" s="44">
        <f>J80</f>
        <v>251.8</v>
      </c>
      <c r="K79" s="44">
        <f t="shared" ref="K79:L79" si="54">K80</f>
        <v>0</v>
      </c>
      <c r="L79" s="44">
        <f t="shared" si="54"/>
        <v>0</v>
      </c>
      <c r="M79" s="90"/>
      <c r="N79" s="33"/>
    </row>
    <row r="80" spans="1:14" s="34" customFormat="1" ht="45" customHeight="1" x14ac:dyDescent="0.2">
      <c r="A80" s="102" t="s">
        <v>124</v>
      </c>
      <c r="B80" s="75" t="s">
        <v>56</v>
      </c>
      <c r="C80" s="75" t="s">
        <v>13</v>
      </c>
      <c r="D80" s="75" t="s">
        <v>22</v>
      </c>
      <c r="E80" s="75" t="s">
        <v>93</v>
      </c>
      <c r="F80" s="101">
        <v>120</v>
      </c>
      <c r="G80" s="21" t="s">
        <v>9</v>
      </c>
      <c r="H80" s="21" t="s">
        <v>12</v>
      </c>
      <c r="I80" s="21" t="s">
        <v>126</v>
      </c>
      <c r="J80" s="44">
        <f>'ведомст 3'!J41</f>
        <v>251.8</v>
      </c>
      <c r="K80" s="44">
        <f>'ведомст 3'!K41</f>
        <v>0</v>
      </c>
      <c r="L80" s="44">
        <f>'ведомст 3'!L41</f>
        <v>0</v>
      </c>
      <c r="M80" s="90"/>
      <c r="N80" s="33"/>
    </row>
    <row r="81" spans="1:21" s="34" customFormat="1" ht="45.75" customHeight="1" x14ac:dyDescent="0.25">
      <c r="A81" s="103" t="s">
        <v>38</v>
      </c>
      <c r="B81" s="75" t="s">
        <v>56</v>
      </c>
      <c r="C81" s="75" t="s">
        <v>13</v>
      </c>
      <c r="D81" s="75" t="s">
        <v>22</v>
      </c>
      <c r="E81" s="75" t="s">
        <v>93</v>
      </c>
      <c r="F81" s="101">
        <v>200</v>
      </c>
      <c r="G81" s="21"/>
      <c r="H81" s="21"/>
      <c r="I81" s="21"/>
      <c r="J81" s="44">
        <f>J82</f>
        <v>100.19999999999999</v>
      </c>
      <c r="K81" s="44">
        <f t="shared" ref="K81:L81" si="55">K82</f>
        <v>0</v>
      </c>
      <c r="L81" s="44">
        <f t="shared" si="55"/>
        <v>0</v>
      </c>
      <c r="M81" s="90"/>
      <c r="N81" s="33"/>
    </row>
    <row r="82" spans="1:21" s="34" customFormat="1" ht="43.5" customHeight="1" x14ac:dyDescent="0.25">
      <c r="A82" s="103" t="s">
        <v>39</v>
      </c>
      <c r="B82" s="75" t="s">
        <v>56</v>
      </c>
      <c r="C82" s="75" t="s">
        <v>13</v>
      </c>
      <c r="D82" s="75" t="s">
        <v>22</v>
      </c>
      <c r="E82" s="75" t="s">
        <v>93</v>
      </c>
      <c r="F82" s="101">
        <v>240</v>
      </c>
      <c r="G82" s="21"/>
      <c r="H82" s="21"/>
      <c r="I82" s="21"/>
      <c r="J82" s="44">
        <f>J83</f>
        <v>100.19999999999999</v>
      </c>
      <c r="K82" s="44">
        <f t="shared" ref="K82:L82" si="56">K83</f>
        <v>0</v>
      </c>
      <c r="L82" s="44">
        <f t="shared" si="56"/>
        <v>0</v>
      </c>
      <c r="M82" s="90"/>
      <c r="N82" s="33"/>
    </row>
    <row r="83" spans="1:21" s="34" customFormat="1" ht="18" customHeight="1" x14ac:dyDescent="0.2">
      <c r="A83" s="102" t="s">
        <v>8</v>
      </c>
      <c r="B83" s="75" t="s">
        <v>56</v>
      </c>
      <c r="C83" s="75" t="s">
        <v>13</v>
      </c>
      <c r="D83" s="75" t="s">
        <v>22</v>
      </c>
      <c r="E83" s="75" t="s">
        <v>93</v>
      </c>
      <c r="F83" s="101">
        <v>240</v>
      </c>
      <c r="G83" s="21" t="s">
        <v>9</v>
      </c>
      <c r="H83" s="21"/>
      <c r="I83" s="21"/>
      <c r="J83" s="44">
        <f>J84</f>
        <v>100.19999999999999</v>
      </c>
      <c r="K83" s="44">
        <f>K84</f>
        <v>0</v>
      </c>
      <c r="L83" s="44">
        <f>L84</f>
        <v>0</v>
      </c>
      <c r="M83" s="90"/>
      <c r="N83" s="33"/>
    </row>
    <row r="84" spans="1:21" s="34" customFormat="1" ht="60.75" customHeight="1" x14ac:dyDescent="0.25">
      <c r="A84" s="108" t="s">
        <v>65</v>
      </c>
      <c r="B84" s="75" t="s">
        <v>56</v>
      </c>
      <c r="C84" s="75" t="s">
        <v>13</v>
      </c>
      <c r="D84" s="75" t="s">
        <v>22</v>
      </c>
      <c r="E84" s="75" t="s">
        <v>93</v>
      </c>
      <c r="F84" s="101">
        <v>240</v>
      </c>
      <c r="G84" s="21" t="s">
        <v>9</v>
      </c>
      <c r="H84" s="21" t="s">
        <v>12</v>
      </c>
      <c r="I84" s="21"/>
      <c r="J84" s="44">
        <f>J85</f>
        <v>100.19999999999999</v>
      </c>
      <c r="K84" s="44">
        <f t="shared" ref="K84:L84" si="57">K85</f>
        <v>0</v>
      </c>
      <c r="L84" s="44">
        <f t="shared" si="57"/>
        <v>0</v>
      </c>
      <c r="M84" s="90"/>
      <c r="N84" s="33"/>
    </row>
    <row r="85" spans="1:21" s="34" customFormat="1" ht="48" customHeight="1" x14ac:dyDescent="0.2">
      <c r="A85" s="102" t="s">
        <v>124</v>
      </c>
      <c r="B85" s="75" t="s">
        <v>56</v>
      </c>
      <c r="C85" s="75" t="s">
        <v>13</v>
      </c>
      <c r="D85" s="75" t="s">
        <v>22</v>
      </c>
      <c r="E85" s="75" t="s">
        <v>93</v>
      </c>
      <c r="F85" s="101">
        <v>240</v>
      </c>
      <c r="G85" s="21" t="s">
        <v>9</v>
      </c>
      <c r="H85" s="21" t="s">
        <v>12</v>
      </c>
      <c r="I85" s="21" t="s">
        <v>126</v>
      </c>
      <c r="J85" s="44">
        <f>'ведомст 3'!J43</f>
        <v>100.19999999999999</v>
      </c>
      <c r="K85" s="44">
        <f>'ведомст 3'!K43</f>
        <v>0</v>
      </c>
      <c r="L85" s="44">
        <f>'ведомст 3'!L43</f>
        <v>0</v>
      </c>
      <c r="M85" s="90"/>
      <c r="N85" s="33"/>
    </row>
    <row r="86" spans="1:21" s="34" customFormat="1" ht="123" customHeight="1" x14ac:dyDescent="0.2">
      <c r="A86" s="57" t="s">
        <v>32</v>
      </c>
      <c r="B86" s="75" t="s">
        <v>56</v>
      </c>
      <c r="C86" s="75" t="s">
        <v>13</v>
      </c>
      <c r="D86" s="75" t="s">
        <v>22</v>
      </c>
      <c r="E86" s="75" t="s">
        <v>51</v>
      </c>
      <c r="F86" s="101"/>
      <c r="G86" s="21"/>
      <c r="H86" s="21"/>
      <c r="I86" s="21"/>
      <c r="J86" s="44">
        <f t="shared" ref="J86:L90" si="58">J87</f>
        <v>0.8</v>
      </c>
      <c r="K86" s="44">
        <f t="shared" si="58"/>
        <v>0.8</v>
      </c>
      <c r="L86" s="44">
        <f t="shared" si="58"/>
        <v>0.8</v>
      </c>
      <c r="M86" s="90"/>
      <c r="N86" s="33"/>
    </row>
    <row r="87" spans="1:21" s="34" customFormat="1" ht="45" x14ac:dyDescent="0.25">
      <c r="A87" s="103" t="s">
        <v>38</v>
      </c>
      <c r="B87" s="75" t="s">
        <v>56</v>
      </c>
      <c r="C87" s="75" t="s">
        <v>13</v>
      </c>
      <c r="D87" s="75" t="s">
        <v>22</v>
      </c>
      <c r="E87" s="75" t="s">
        <v>51</v>
      </c>
      <c r="F87" s="101">
        <v>200</v>
      </c>
      <c r="G87" s="21"/>
      <c r="H87" s="21"/>
      <c r="I87" s="21"/>
      <c r="J87" s="44">
        <f t="shared" si="58"/>
        <v>0.8</v>
      </c>
      <c r="K87" s="44">
        <f t="shared" si="58"/>
        <v>0.8</v>
      </c>
      <c r="L87" s="44">
        <f t="shared" si="58"/>
        <v>0.8</v>
      </c>
      <c r="M87" s="90"/>
      <c r="N87" s="33"/>
    </row>
    <row r="88" spans="1:21" s="34" customFormat="1" ht="45" x14ac:dyDescent="0.25">
      <c r="A88" s="103" t="s">
        <v>39</v>
      </c>
      <c r="B88" s="75" t="s">
        <v>56</v>
      </c>
      <c r="C88" s="75" t="s">
        <v>13</v>
      </c>
      <c r="D88" s="75" t="s">
        <v>22</v>
      </c>
      <c r="E88" s="75" t="s">
        <v>51</v>
      </c>
      <c r="F88" s="101">
        <v>240</v>
      </c>
      <c r="G88" s="21"/>
      <c r="H88" s="21"/>
      <c r="I88" s="21"/>
      <c r="J88" s="44">
        <f t="shared" si="58"/>
        <v>0.8</v>
      </c>
      <c r="K88" s="44">
        <f t="shared" si="58"/>
        <v>0.8</v>
      </c>
      <c r="L88" s="44">
        <f t="shared" si="58"/>
        <v>0.8</v>
      </c>
      <c r="M88" s="90"/>
      <c r="N88" s="33"/>
    </row>
    <row r="89" spans="1:21" s="34" customFormat="1" ht="18.75" customHeight="1" x14ac:dyDescent="0.2">
      <c r="A89" s="57" t="s">
        <v>8</v>
      </c>
      <c r="B89" s="75" t="s">
        <v>56</v>
      </c>
      <c r="C89" s="75" t="s">
        <v>13</v>
      </c>
      <c r="D89" s="75" t="s">
        <v>22</v>
      </c>
      <c r="E89" s="75" t="s">
        <v>51</v>
      </c>
      <c r="F89" s="101">
        <v>240</v>
      </c>
      <c r="G89" s="21" t="s">
        <v>9</v>
      </c>
      <c r="H89" s="21"/>
      <c r="I89" s="21"/>
      <c r="J89" s="44">
        <f t="shared" si="58"/>
        <v>0.8</v>
      </c>
      <c r="K89" s="44">
        <f t="shared" si="58"/>
        <v>0.8</v>
      </c>
      <c r="L89" s="44">
        <f t="shared" si="58"/>
        <v>0.8</v>
      </c>
      <c r="M89" s="90"/>
      <c r="N89" s="33"/>
    </row>
    <row r="90" spans="1:21" s="34" customFormat="1" ht="56.25" customHeight="1" x14ac:dyDescent="0.25">
      <c r="A90" s="108" t="s">
        <v>65</v>
      </c>
      <c r="B90" s="75" t="s">
        <v>56</v>
      </c>
      <c r="C90" s="75" t="s">
        <v>13</v>
      </c>
      <c r="D90" s="75" t="s">
        <v>22</v>
      </c>
      <c r="E90" s="75" t="s">
        <v>51</v>
      </c>
      <c r="F90" s="101">
        <v>240</v>
      </c>
      <c r="G90" s="21" t="s">
        <v>9</v>
      </c>
      <c r="H90" s="21" t="s">
        <v>12</v>
      </c>
      <c r="I90" s="21"/>
      <c r="J90" s="44">
        <f>J91</f>
        <v>0.8</v>
      </c>
      <c r="K90" s="44">
        <f t="shared" si="58"/>
        <v>0.8</v>
      </c>
      <c r="L90" s="44">
        <f t="shared" si="58"/>
        <v>0.8</v>
      </c>
      <c r="M90" s="90"/>
      <c r="N90" s="33"/>
    </row>
    <row r="91" spans="1:21" s="34" customFormat="1" ht="53.25" customHeight="1" x14ac:dyDescent="0.2">
      <c r="A91" s="102" t="s">
        <v>124</v>
      </c>
      <c r="B91" s="75" t="s">
        <v>56</v>
      </c>
      <c r="C91" s="75" t="s">
        <v>13</v>
      </c>
      <c r="D91" s="75" t="s">
        <v>22</v>
      </c>
      <c r="E91" s="75" t="s">
        <v>51</v>
      </c>
      <c r="F91" s="101">
        <v>240</v>
      </c>
      <c r="G91" s="21" t="s">
        <v>9</v>
      </c>
      <c r="H91" s="21" t="s">
        <v>12</v>
      </c>
      <c r="I91" s="21" t="s">
        <v>126</v>
      </c>
      <c r="J91" s="44">
        <f>'ведомст 3'!J46</f>
        <v>0.8</v>
      </c>
      <c r="K91" s="44">
        <f>'ведомст 3'!K46</f>
        <v>0.8</v>
      </c>
      <c r="L91" s="44">
        <f>'ведомст 3'!L46</f>
        <v>0.8</v>
      </c>
      <c r="M91" s="90"/>
      <c r="N91" s="90"/>
      <c r="O91" s="116"/>
      <c r="P91" s="116"/>
      <c r="Q91" s="116"/>
      <c r="R91" s="116"/>
      <c r="S91" s="116"/>
      <c r="T91" s="116"/>
      <c r="U91" s="116"/>
    </row>
    <row r="92" spans="1:21" s="34" customFormat="1" ht="31.5" customHeight="1" x14ac:dyDescent="0.25">
      <c r="A92" s="57" t="s">
        <v>61</v>
      </c>
      <c r="B92" s="117" t="s">
        <v>52</v>
      </c>
      <c r="C92" s="117"/>
      <c r="D92" s="117"/>
      <c r="E92" s="117"/>
      <c r="F92" s="101"/>
      <c r="G92" s="21"/>
      <c r="H92" s="21"/>
      <c r="I92" s="21"/>
      <c r="J92" s="44">
        <f>J93</f>
        <v>487.7</v>
      </c>
      <c r="K92" s="44">
        <f>K93</f>
        <v>500.70000000000005</v>
      </c>
      <c r="L92" s="43">
        <f>L93</f>
        <v>527</v>
      </c>
      <c r="M92" s="134"/>
      <c r="N92" s="211" t="e">
        <f>J99+J105+J110+#REF!+J140+J145+J151+#REF!+#REF!+#REF!+#REF!+#REF!+#REF!+#REF!+#REF!+#REF!+#REF!+#REF!</f>
        <v>#REF!</v>
      </c>
      <c r="O92" s="209" t="e">
        <f>K99+K105+K110+#REF!+K140+K145+K151+#REF!+#REF!+#REF!+#REF!+#REF!+#REF!+#REF!+#REF!+#REF!+#REF!+#REF!</f>
        <v>#REF!</v>
      </c>
      <c r="P92" s="209" t="e">
        <f>L99+L105+L110+#REF!+L140+L145+L151+#REF!+#REF!+#REF!+#REF!+#REF!+#REF!+#REF!+#REF!+#REF!+#REF!+#REF!</f>
        <v>#REF!</v>
      </c>
    </row>
    <row r="93" spans="1:21" s="34" customFormat="1" ht="43.5" customHeight="1" x14ac:dyDescent="0.2">
      <c r="A93" s="57" t="s">
        <v>62</v>
      </c>
      <c r="B93" s="39" t="s">
        <v>52</v>
      </c>
      <c r="C93" s="39" t="s">
        <v>11</v>
      </c>
      <c r="D93" s="39"/>
      <c r="E93" s="39"/>
      <c r="F93" s="101"/>
      <c r="G93" s="21"/>
      <c r="H93" s="21"/>
      <c r="I93" s="21"/>
      <c r="J93" s="44">
        <f>J94+J100+J117+J135+J146+J111</f>
        <v>487.7</v>
      </c>
      <c r="K93" s="44">
        <f t="shared" ref="K93:L93" si="59">K94+K100+K117+K135+K146+K111</f>
        <v>500.70000000000005</v>
      </c>
      <c r="L93" s="44">
        <f t="shared" si="59"/>
        <v>527</v>
      </c>
      <c r="M93" s="134"/>
      <c r="N93" s="212"/>
      <c r="O93" s="210"/>
      <c r="P93" s="210"/>
      <c r="Q93" s="116"/>
      <c r="R93" s="116"/>
      <c r="S93" s="116"/>
      <c r="T93" s="116"/>
      <c r="U93" s="116"/>
    </row>
    <row r="94" spans="1:21" s="34" customFormat="1" ht="28.5" customHeight="1" x14ac:dyDescent="0.2">
      <c r="A94" s="57" t="s">
        <v>23</v>
      </c>
      <c r="B94" s="39" t="s">
        <v>52</v>
      </c>
      <c r="C94" s="39" t="s">
        <v>11</v>
      </c>
      <c r="D94" s="39" t="s">
        <v>22</v>
      </c>
      <c r="E94" s="39" t="s">
        <v>54</v>
      </c>
      <c r="F94" s="101"/>
      <c r="G94" s="60"/>
      <c r="H94" s="60"/>
      <c r="I94" s="21"/>
      <c r="J94" s="60">
        <f t="shared" ref="J94:L95" si="60">J95</f>
        <v>248</v>
      </c>
      <c r="K94" s="60">
        <f t="shared" si="60"/>
        <v>266.60000000000002</v>
      </c>
      <c r="L94" s="60">
        <f t="shared" si="60"/>
        <v>286.60000000000002</v>
      </c>
      <c r="M94" s="125"/>
      <c r="N94" s="33"/>
    </row>
    <row r="95" spans="1:21" s="34" customFormat="1" ht="29.25" customHeight="1" x14ac:dyDescent="0.25">
      <c r="A95" s="103" t="s">
        <v>45</v>
      </c>
      <c r="B95" s="39" t="s">
        <v>52</v>
      </c>
      <c r="C95" s="39" t="s">
        <v>11</v>
      </c>
      <c r="D95" s="39" t="s">
        <v>22</v>
      </c>
      <c r="E95" s="39" t="s">
        <v>54</v>
      </c>
      <c r="F95" s="101">
        <v>300</v>
      </c>
      <c r="G95" s="60"/>
      <c r="H95" s="60"/>
      <c r="I95" s="21"/>
      <c r="J95" s="60">
        <f t="shared" si="60"/>
        <v>248</v>
      </c>
      <c r="K95" s="60">
        <f t="shared" si="60"/>
        <v>266.60000000000002</v>
      </c>
      <c r="L95" s="60">
        <f t="shared" si="60"/>
        <v>286.60000000000002</v>
      </c>
      <c r="M95" s="125"/>
      <c r="N95" s="33"/>
    </row>
    <row r="96" spans="1:21" s="34" customFormat="1" ht="28.5" customHeight="1" x14ac:dyDescent="0.25">
      <c r="A96" s="103" t="s">
        <v>46</v>
      </c>
      <c r="B96" s="39" t="s">
        <v>52</v>
      </c>
      <c r="C96" s="39" t="s">
        <v>11</v>
      </c>
      <c r="D96" s="39" t="s">
        <v>22</v>
      </c>
      <c r="E96" s="39" t="s">
        <v>54</v>
      </c>
      <c r="F96" s="101">
        <v>310</v>
      </c>
      <c r="G96" s="60"/>
      <c r="H96" s="60"/>
      <c r="I96" s="21"/>
      <c r="J96" s="60">
        <f t="shared" ref="J96:L98" si="61">J97</f>
        <v>248</v>
      </c>
      <c r="K96" s="60">
        <f t="shared" si="61"/>
        <v>266.60000000000002</v>
      </c>
      <c r="L96" s="60">
        <f t="shared" si="61"/>
        <v>286.60000000000002</v>
      </c>
      <c r="M96" s="125"/>
      <c r="N96" s="33"/>
    </row>
    <row r="97" spans="1:17" s="34" customFormat="1" ht="21" customHeight="1" x14ac:dyDescent="0.2">
      <c r="A97" s="57" t="s">
        <v>19</v>
      </c>
      <c r="B97" s="39" t="s">
        <v>52</v>
      </c>
      <c r="C97" s="39" t="s">
        <v>11</v>
      </c>
      <c r="D97" s="39" t="s">
        <v>22</v>
      </c>
      <c r="E97" s="39" t="s">
        <v>54</v>
      </c>
      <c r="F97" s="101">
        <v>310</v>
      </c>
      <c r="G97" s="61">
        <v>10</v>
      </c>
      <c r="H97" s="60"/>
      <c r="I97" s="21"/>
      <c r="J97" s="60">
        <f t="shared" si="61"/>
        <v>248</v>
      </c>
      <c r="K97" s="60">
        <f t="shared" si="61"/>
        <v>266.60000000000002</v>
      </c>
      <c r="L97" s="60">
        <f t="shared" si="61"/>
        <v>286.60000000000002</v>
      </c>
      <c r="M97" s="125"/>
      <c r="N97" s="33"/>
    </row>
    <row r="98" spans="1:17" s="34" customFormat="1" ht="21" customHeight="1" x14ac:dyDescent="0.2">
      <c r="A98" s="57" t="s">
        <v>20</v>
      </c>
      <c r="B98" s="39" t="s">
        <v>52</v>
      </c>
      <c r="C98" s="39" t="s">
        <v>11</v>
      </c>
      <c r="D98" s="39" t="s">
        <v>22</v>
      </c>
      <c r="E98" s="39" t="s">
        <v>54</v>
      </c>
      <c r="F98" s="101">
        <v>310</v>
      </c>
      <c r="G98" s="61" t="s">
        <v>18</v>
      </c>
      <c r="H98" s="61" t="s">
        <v>9</v>
      </c>
      <c r="I98" s="21"/>
      <c r="J98" s="60">
        <f>J99</f>
        <v>248</v>
      </c>
      <c r="K98" s="60">
        <f t="shared" si="61"/>
        <v>266.60000000000002</v>
      </c>
      <c r="L98" s="60">
        <f t="shared" si="61"/>
        <v>286.60000000000002</v>
      </c>
      <c r="M98" s="125"/>
      <c r="N98" s="33"/>
    </row>
    <row r="99" spans="1:17" s="34" customFormat="1" ht="45.75" customHeight="1" x14ac:dyDescent="0.2">
      <c r="A99" s="102" t="s">
        <v>124</v>
      </c>
      <c r="B99" s="39" t="s">
        <v>52</v>
      </c>
      <c r="C99" s="39" t="s">
        <v>11</v>
      </c>
      <c r="D99" s="39" t="s">
        <v>22</v>
      </c>
      <c r="E99" s="39" t="s">
        <v>54</v>
      </c>
      <c r="F99" s="101">
        <v>310</v>
      </c>
      <c r="G99" s="61">
        <v>10</v>
      </c>
      <c r="H99" s="61" t="s">
        <v>9</v>
      </c>
      <c r="I99" s="21" t="s">
        <v>126</v>
      </c>
      <c r="J99" s="60">
        <f>'ведомст 3'!J110</f>
        <v>248</v>
      </c>
      <c r="K99" s="60">
        <f>'ведомст 3'!K110</f>
        <v>266.60000000000002</v>
      </c>
      <c r="L99" s="60">
        <f>'ведомст 3'!L110</f>
        <v>286.60000000000002</v>
      </c>
      <c r="M99" s="125"/>
      <c r="N99" s="33"/>
    </row>
    <row r="100" spans="1:17" s="34" customFormat="1" ht="30" x14ac:dyDescent="0.2">
      <c r="A100" s="57" t="s">
        <v>72</v>
      </c>
      <c r="B100" s="39" t="s">
        <v>52</v>
      </c>
      <c r="C100" s="39" t="s">
        <v>11</v>
      </c>
      <c r="D100" s="39" t="s">
        <v>22</v>
      </c>
      <c r="E100" s="39" t="s">
        <v>53</v>
      </c>
      <c r="F100" s="104"/>
      <c r="G100" s="21"/>
      <c r="H100" s="21"/>
      <c r="I100" s="21"/>
      <c r="J100" s="44">
        <f>J101+J106</f>
        <v>36.699999999999996</v>
      </c>
      <c r="K100" s="44">
        <f t="shared" ref="K100:L100" si="62">K101+K106</f>
        <v>59.8</v>
      </c>
      <c r="L100" s="44">
        <f t="shared" si="62"/>
        <v>59.8</v>
      </c>
      <c r="M100" s="90"/>
      <c r="N100" s="90"/>
    </row>
    <row r="101" spans="1:17" s="34" customFormat="1" x14ac:dyDescent="0.25">
      <c r="A101" s="103" t="s">
        <v>40</v>
      </c>
      <c r="B101" s="39" t="s">
        <v>52</v>
      </c>
      <c r="C101" s="39" t="s">
        <v>11</v>
      </c>
      <c r="D101" s="39" t="s">
        <v>22</v>
      </c>
      <c r="E101" s="39" t="s">
        <v>53</v>
      </c>
      <c r="F101" s="104">
        <v>800</v>
      </c>
      <c r="G101" s="21"/>
      <c r="H101" s="21"/>
      <c r="I101" s="21"/>
      <c r="J101" s="44">
        <f t="shared" ref="J101:L104" si="63">J102</f>
        <v>35.9</v>
      </c>
      <c r="K101" s="44">
        <f t="shared" si="63"/>
        <v>59.8</v>
      </c>
      <c r="L101" s="44">
        <f t="shared" si="63"/>
        <v>59.8</v>
      </c>
      <c r="M101" s="90"/>
      <c r="N101" s="33"/>
    </row>
    <row r="102" spans="1:17" s="34" customFormat="1" x14ac:dyDescent="0.25">
      <c r="A102" s="103" t="s">
        <v>27</v>
      </c>
      <c r="B102" s="39" t="s">
        <v>52</v>
      </c>
      <c r="C102" s="39" t="s">
        <v>11</v>
      </c>
      <c r="D102" s="39" t="s">
        <v>22</v>
      </c>
      <c r="E102" s="39" t="s">
        <v>53</v>
      </c>
      <c r="F102" s="104">
        <v>870</v>
      </c>
      <c r="G102" s="21"/>
      <c r="H102" s="21"/>
      <c r="I102" s="21"/>
      <c r="J102" s="44">
        <f t="shared" si="63"/>
        <v>35.9</v>
      </c>
      <c r="K102" s="44">
        <f t="shared" si="63"/>
        <v>59.8</v>
      </c>
      <c r="L102" s="44">
        <f t="shared" si="63"/>
        <v>59.8</v>
      </c>
      <c r="M102" s="90"/>
      <c r="N102" s="33"/>
    </row>
    <row r="103" spans="1:17" s="34" customFormat="1" x14ac:dyDescent="0.2">
      <c r="A103" s="57" t="s">
        <v>8</v>
      </c>
      <c r="B103" s="39" t="s">
        <v>52</v>
      </c>
      <c r="C103" s="39" t="s">
        <v>11</v>
      </c>
      <c r="D103" s="39" t="s">
        <v>22</v>
      </c>
      <c r="E103" s="39" t="s">
        <v>53</v>
      </c>
      <c r="F103" s="104">
        <v>870</v>
      </c>
      <c r="G103" s="21" t="s">
        <v>9</v>
      </c>
      <c r="H103" s="21"/>
      <c r="I103" s="21"/>
      <c r="J103" s="44">
        <f t="shared" si="63"/>
        <v>35.9</v>
      </c>
      <c r="K103" s="44">
        <f t="shared" si="63"/>
        <v>59.8</v>
      </c>
      <c r="L103" s="44">
        <f t="shared" si="63"/>
        <v>59.8</v>
      </c>
      <c r="M103" s="90"/>
      <c r="N103" s="33"/>
    </row>
    <row r="104" spans="1:17" s="34" customFormat="1" ht="19.5" customHeight="1" x14ac:dyDescent="0.2">
      <c r="A104" s="57" t="s">
        <v>15</v>
      </c>
      <c r="B104" s="39" t="s">
        <v>52</v>
      </c>
      <c r="C104" s="39" t="s">
        <v>11</v>
      </c>
      <c r="D104" s="39" t="s">
        <v>22</v>
      </c>
      <c r="E104" s="39" t="s">
        <v>53</v>
      </c>
      <c r="F104" s="104">
        <v>870</v>
      </c>
      <c r="G104" s="21" t="s">
        <v>9</v>
      </c>
      <c r="H104" s="21" t="s">
        <v>16</v>
      </c>
      <c r="I104" s="21"/>
      <c r="J104" s="44">
        <f t="shared" si="63"/>
        <v>35.9</v>
      </c>
      <c r="K104" s="44">
        <f t="shared" si="63"/>
        <v>59.8</v>
      </c>
      <c r="L104" s="44">
        <f t="shared" si="63"/>
        <v>59.8</v>
      </c>
      <c r="M104" s="90"/>
      <c r="N104" s="33"/>
    </row>
    <row r="105" spans="1:17" s="34" customFormat="1" ht="47.25" customHeight="1" x14ac:dyDescent="0.2">
      <c r="A105" s="102" t="s">
        <v>124</v>
      </c>
      <c r="B105" s="39" t="s">
        <v>52</v>
      </c>
      <c r="C105" s="39" t="s">
        <v>11</v>
      </c>
      <c r="D105" s="39" t="s">
        <v>22</v>
      </c>
      <c r="E105" s="39" t="s">
        <v>53</v>
      </c>
      <c r="F105" s="104">
        <v>870</v>
      </c>
      <c r="G105" s="21" t="s">
        <v>9</v>
      </c>
      <c r="H105" s="21" t="s">
        <v>16</v>
      </c>
      <c r="I105" s="21" t="s">
        <v>126</v>
      </c>
      <c r="J105" s="44">
        <f>'ведомст 3'!J52</f>
        <v>35.9</v>
      </c>
      <c r="K105" s="44">
        <f>'ведомст 3'!K52</f>
        <v>59.8</v>
      </c>
      <c r="L105" s="44">
        <f>'ведомст 3'!L52</f>
        <v>59.8</v>
      </c>
      <c r="M105" s="90"/>
      <c r="N105" s="33"/>
    </row>
    <row r="106" spans="1:17" s="34" customFormat="1" ht="40.5" customHeight="1" x14ac:dyDescent="0.25">
      <c r="A106" s="108" t="s">
        <v>38</v>
      </c>
      <c r="B106" s="111" t="s">
        <v>52</v>
      </c>
      <c r="C106" s="111" t="s">
        <v>11</v>
      </c>
      <c r="D106" s="111" t="s">
        <v>22</v>
      </c>
      <c r="E106" s="111" t="s">
        <v>53</v>
      </c>
      <c r="F106" s="112">
        <v>200</v>
      </c>
      <c r="G106" s="61"/>
      <c r="H106" s="61"/>
      <c r="I106" s="21"/>
      <c r="J106" s="60">
        <f t="shared" ref="J106:L109" si="64">J107</f>
        <v>0.8</v>
      </c>
      <c r="K106" s="60">
        <f t="shared" si="64"/>
        <v>0</v>
      </c>
      <c r="L106" s="60">
        <f t="shared" si="64"/>
        <v>0</v>
      </c>
      <c r="M106" s="125"/>
      <c r="N106" s="33"/>
    </row>
    <row r="107" spans="1:17" s="34" customFormat="1" ht="42" customHeight="1" x14ac:dyDescent="0.25">
      <c r="A107" s="108" t="s">
        <v>39</v>
      </c>
      <c r="B107" s="111" t="s">
        <v>52</v>
      </c>
      <c r="C107" s="111" t="s">
        <v>11</v>
      </c>
      <c r="D107" s="111" t="s">
        <v>22</v>
      </c>
      <c r="E107" s="111" t="s">
        <v>53</v>
      </c>
      <c r="F107" s="112">
        <v>240</v>
      </c>
      <c r="G107" s="61"/>
      <c r="H107" s="61"/>
      <c r="I107" s="21"/>
      <c r="J107" s="60">
        <f t="shared" si="64"/>
        <v>0.8</v>
      </c>
      <c r="K107" s="60">
        <f t="shared" si="64"/>
        <v>0</v>
      </c>
      <c r="L107" s="60">
        <f t="shared" si="64"/>
        <v>0</v>
      </c>
      <c r="M107" s="125"/>
      <c r="N107" s="33"/>
    </row>
    <row r="108" spans="1:17" s="34" customFormat="1" ht="31.5" customHeight="1" x14ac:dyDescent="0.2">
      <c r="A108" s="57" t="s">
        <v>24</v>
      </c>
      <c r="B108" s="111" t="s">
        <v>52</v>
      </c>
      <c r="C108" s="111" t="s">
        <v>11</v>
      </c>
      <c r="D108" s="111" t="s">
        <v>22</v>
      </c>
      <c r="E108" s="111" t="s">
        <v>53</v>
      </c>
      <c r="F108" s="112">
        <v>240</v>
      </c>
      <c r="G108" s="61" t="s">
        <v>17</v>
      </c>
      <c r="H108" s="61"/>
      <c r="I108" s="21"/>
      <c r="J108" s="60">
        <f t="shared" si="64"/>
        <v>0.8</v>
      </c>
      <c r="K108" s="60">
        <f t="shared" si="64"/>
        <v>0</v>
      </c>
      <c r="L108" s="60">
        <f t="shared" si="64"/>
        <v>0</v>
      </c>
      <c r="M108" s="125"/>
      <c r="N108" s="33"/>
    </row>
    <row r="109" spans="1:17" s="34" customFormat="1" ht="45.75" customHeight="1" x14ac:dyDescent="0.2">
      <c r="A109" s="118" t="s">
        <v>48</v>
      </c>
      <c r="B109" s="111" t="s">
        <v>52</v>
      </c>
      <c r="C109" s="111" t="s">
        <v>11</v>
      </c>
      <c r="D109" s="111" t="s">
        <v>22</v>
      </c>
      <c r="E109" s="111" t="s">
        <v>53</v>
      </c>
      <c r="F109" s="112">
        <v>240</v>
      </c>
      <c r="G109" s="61" t="s">
        <v>17</v>
      </c>
      <c r="H109" s="61" t="s">
        <v>18</v>
      </c>
      <c r="I109" s="21"/>
      <c r="J109" s="60">
        <f t="shared" si="64"/>
        <v>0.8</v>
      </c>
      <c r="K109" s="60">
        <f t="shared" si="64"/>
        <v>0</v>
      </c>
      <c r="L109" s="60">
        <f t="shared" si="64"/>
        <v>0</v>
      </c>
      <c r="M109" s="125"/>
      <c r="N109" s="33"/>
      <c r="O109" s="119"/>
      <c r="P109" s="119"/>
      <c r="Q109" s="120"/>
    </row>
    <row r="110" spans="1:17" s="34" customFormat="1" ht="46.5" customHeight="1" x14ac:dyDescent="0.2">
      <c r="A110" s="102" t="s">
        <v>124</v>
      </c>
      <c r="B110" s="111" t="s">
        <v>52</v>
      </c>
      <c r="C110" s="111" t="s">
        <v>11</v>
      </c>
      <c r="D110" s="111" t="s">
        <v>22</v>
      </c>
      <c r="E110" s="111" t="s">
        <v>53</v>
      </c>
      <c r="F110" s="112">
        <v>240</v>
      </c>
      <c r="G110" s="61" t="s">
        <v>17</v>
      </c>
      <c r="H110" s="61" t="s">
        <v>18</v>
      </c>
      <c r="I110" s="21" t="s">
        <v>126</v>
      </c>
      <c r="J110" s="60">
        <f>'ведомст 3'!J74</f>
        <v>0.8</v>
      </c>
      <c r="K110" s="60">
        <f>'ведомст 3'!K74</f>
        <v>0</v>
      </c>
      <c r="L110" s="60">
        <f>'ведомст 3'!L74</f>
        <v>0</v>
      </c>
      <c r="M110" s="125"/>
      <c r="N110" s="33"/>
    </row>
    <row r="111" spans="1:17" s="34" customFormat="1" ht="36" customHeight="1" x14ac:dyDescent="0.2">
      <c r="A111" s="102" t="s">
        <v>121</v>
      </c>
      <c r="B111" s="111" t="s">
        <v>52</v>
      </c>
      <c r="C111" s="111" t="s">
        <v>11</v>
      </c>
      <c r="D111" s="111" t="s">
        <v>22</v>
      </c>
      <c r="E111" s="111" t="s">
        <v>120</v>
      </c>
      <c r="F111" s="112"/>
      <c r="G111" s="61"/>
      <c r="H111" s="61"/>
      <c r="I111" s="21"/>
      <c r="J111" s="60">
        <f>J112</f>
        <v>3</v>
      </c>
      <c r="K111" s="60"/>
      <c r="L111" s="60"/>
      <c r="M111" s="125"/>
      <c r="N111" s="33"/>
    </row>
    <row r="112" spans="1:17" s="34" customFormat="1" ht="18" customHeight="1" x14ac:dyDescent="0.2">
      <c r="A112" s="102" t="s">
        <v>40</v>
      </c>
      <c r="B112" s="111" t="s">
        <v>52</v>
      </c>
      <c r="C112" s="111" t="s">
        <v>11</v>
      </c>
      <c r="D112" s="111" t="s">
        <v>22</v>
      </c>
      <c r="E112" s="111" t="s">
        <v>120</v>
      </c>
      <c r="F112" s="112">
        <v>800</v>
      </c>
      <c r="G112" s="61"/>
      <c r="H112" s="61"/>
      <c r="I112" s="21"/>
      <c r="J112" s="60">
        <f>J113</f>
        <v>3</v>
      </c>
      <c r="K112" s="60"/>
      <c r="L112" s="60"/>
      <c r="M112" s="125"/>
      <c r="N112" s="33"/>
    </row>
    <row r="113" spans="1:14" s="34" customFormat="1" ht="18" customHeight="1" x14ac:dyDescent="0.2">
      <c r="A113" s="102" t="s">
        <v>100</v>
      </c>
      <c r="B113" s="111" t="s">
        <v>52</v>
      </c>
      <c r="C113" s="111" t="s">
        <v>11</v>
      </c>
      <c r="D113" s="111" t="s">
        <v>22</v>
      </c>
      <c r="E113" s="111" t="s">
        <v>120</v>
      </c>
      <c r="F113" s="112">
        <v>850</v>
      </c>
      <c r="G113" s="61"/>
      <c r="H113" s="61"/>
      <c r="I113" s="21"/>
      <c r="J113" s="60">
        <f>J114</f>
        <v>3</v>
      </c>
      <c r="K113" s="60"/>
      <c r="L113" s="60"/>
      <c r="M113" s="125"/>
      <c r="N113" s="33"/>
    </row>
    <row r="114" spans="1:14" s="34" customFormat="1" ht="18.75" customHeight="1" x14ac:dyDescent="0.2">
      <c r="A114" s="102" t="s">
        <v>8</v>
      </c>
      <c r="B114" s="111" t="s">
        <v>52</v>
      </c>
      <c r="C114" s="111" t="s">
        <v>11</v>
      </c>
      <c r="D114" s="111" t="s">
        <v>22</v>
      </c>
      <c r="E114" s="111" t="s">
        <v>120</v>
      </c>
      <c r="F114" s="112">
        <v>850</v>
      </c>
      <c r="G114" s="61" t="s">
        <v>9</v>
      </c>
      <c r="H114" s="61"/>
      <c r="I114" s="21"/>
      <c r="J114" s="60">
        <f>J115</f>
        <v>3</v>
      </c>
      <c r="K114" s="60"/>
      <c r="L114" s="60"/>
      <c r="M114" s="125"/>
      <c r="N114" s="33"/>
    </row>
    <row r="115" spans="1:14" s="34" customFormat="1" ht="21.75" customHeight="1" x14ac:dyDescent="0.25">
      <c r="A115" s="103" t="s">
        <v>122</v>
      </c>
      <c r="B115" s="111" t="s">
        <v>52</v>
      </c>
      <c r="C115" s="111" t="s">
        <v>11</v>
      </c>
      <c r="D115" s="111" t="s">
        <v>22</v>
      </c>
      <c r="E115" s="111" t="s">
        <v>120</v>
      </c>
      <c r="F115" s="112">
        <v>850</v>
      </c>
      <c r="G115" s="61" t="s">
        <v>9</v>
      </c>
      <c r="H115" s="61" t="s">
        <v>103</v>
      </c>
      <c r="I115" s="21"/>
      <c r="J115" s="60">
        <f>J116</f>
        <v>3</v>
      </c>
      <c r="K115" s="60"/>
      <c r="L115" s="60"/>
      <c r="M115" s="125"/>
      <c r="N115" s="33"/>
    </row>
    <row r="116" spans="1:14" s="34" customFormat="1" ht="48" customHeight="1" x14ac:dyDescent="0.2">
      <c r="A116" s="102" t="s">
        <v>124</v>
      </c>
      <c r="B116" s="111" t="s">
        <v>52</v>
      </c>
      <c r="C116" s="111" t="s">
        <v>11</v>
      </c>
      <c r="D116" s="111" t="s">
        <v>22</v>
      </c>
      <c r="E116" s="111" t="s">
        <v>120</v>
      </c>
      <c r="F116" s="112">
        <v>850</v>
      </c>
      <c r="G116" s="61" t="s">
        <v>9</v>
      </c>
      <c r="H116" s="61" t="s">
        <v>103</v>
      </c>
      <c r="I116" s="21" t="s">
        <v>126</v>
      </c>
      <c r="J116" s="60">
        <f>'ведомст 3'!J58</f>
        <v>3</v>
      </c>
      <c r="K116" s="60">
        <f>'ведомст 3'!K58</f>
        <v>0</v>
      </c>
      <c r="L116" s="60">
        <f>'ведомст 3'!L58</f>
        <v>0</v>
      </c>
      <c r="M116" s="125"/>
      <c r="N116" s="33"/>
    </row>
    <row r="117" spans="1:14" s="34" customFormat="1" ht="21" customHeight="1" x14ac:dyDescent="0.2">
      <c r="A117" s="35" t="s">
        <v>114</v>
      </c>
      <c r="B117" s="111" t="s">
        <v>52</v>
      </c>
      <c r="C117" s="111" t="s">
        <v>11</v>
      </c>
      <c r="D117" s="111" t="s">
        <v>22</v>
      </c>
      <c r="E117" s="111" t="s">
        <v>109</v>
      </c>
      <c r="F117" s="112"/>
      <c r="G117" s="61"/>
      <c r="H117" s="61"/>
      <c r="I117" s="21"/>
      <c r="J117" s="60">
        <f>J118</f>
        <v>0.3</v>
      </c>
      <c r="K117" s="60">
        <f t="shared" ref="K117:L117" si="65">K118</f>
        <v>0.4</v>
      </c>
      <c r="L117" s="60">
        <f t="shared" si="65"/>
        <v>0.4</v>
      </c>
      <c r="M117" s="125"/>
      <c r="N117" s="33"/>
    </row>
    <row r="118" spans="1:14" s="34" customFormat="1" ht="28.5" customHeight="1" x14ac:dyDescent="0.2">
      <c r="A118" s="35" t="s">
        <v>115</v>
      </c>
      <c r="B118" s="111" t="s">
        <v>52</v>
      </c>
      <c r="C118" s="111" t="s">
        <v>11</v>
      </c>
      <c r="D118" s="111" t="s">
        <v>22</v>
      </c>
      <c r="E118" s="111" t="s">
        <v>109</v>
      </c>
      <c r="F118" s="112">
        <v>700</v>
      </c>
      <c r="G118" s="61"/>
      <c r="H118" s="61"/>
      <c r="I118" s="21"/>
      <c r="J118" s="60">
        <f>J119</f>
        <v>0.3</v>
      </c>
      <c r="K118" s="60">
        <f t="shared" ref="K118:L118" si="66">K119</f>
        <v>0.4</v>
      </c>
      <c r="L118" s="60">
        <f t="shared" si="66"/>
        <v>0.4</v>
      </c>
      <c r="M118" s="125"/>
      <c r="N118" s="33"/>
    </row>
    <row r="119" spans="1:14" s="34" customFormat="1" ht="24" customHeight="1" x14ac:dyDescent="0.2">
      <c r="A119" s="35" t="s">
        <v>116</v>
      </c>
      <c r="B119" s="111" t="s">
        <v>52</v>
      </c>
      <c r="C119" s="111" t="s">
        <v>11</v>
      </c>
      <c r="D119" s="111" t="s">
        <v>22</v>
      </c>
      <c r="E119" s="111" t="s">
        <v>109</v>
      </c>
      <c r="F119" s="112">
        <v>730</v>
      </c>
      <c r="G119" s="61"/>
      <c r="H119" s="61"/>
      <c r="I119" s="21"/>
      <c r="J119" s="60">
        <f>J120</f>
        <v>0.3</v>
      </c>
      <c r="K119" s="60">
        <f t="shared" ref="K119:L119" si="67">K120</f>
        <v>0.4</v>
      </c>
      <c r="L119" s="60">
        <f t="shared" si="67"/>
        <v>0.4</v>
      </c>
      <c r="M119" s="125"/>
      <c r="N119" s="33"/>
    </row>
    <row r="120" spans="1:14" s="34" customFormat="1" ht="28.5" customHeight="1" x14ac:dyDescent="0.25">
      <c r="A120" s="103" t="s">
        <v>112</v>
      </c>
      <c r="B120" s="111" t="s">
        <v>52</v>
      </c>
      <c r="C120" s="111" t="s">
        <v>11</v>
      </c>
      <c r="D120" s="111" t="s">
        <v>22</v>
      </c>
      <c r="E120" s="111" t="s">
        <v>109</v>
      </c>
      <c r="F120" s="112">
        <v>730</v>
      </c>
      <c r="G120" s="61" t="s">
        <v>103</v>
      </c>
      <c r="H120" s="61"/>
      <c r="I120" s="21"/>
      <c r="J120" s="60">
        <f>J121</f>
        <v>0.3</v>
      </c>
      <c r="K120" s="60">
        <f>K121</f>
        <v>0.4</v>
      </c>
      <c r="L120" s="60">
        <f>L121</f>
        <v>0.4</v>
      </c>
      <c r="M120" s="125"/>
      <c r="N120" s="33"/>
    </row>
    <row r="121" spans="1:14" s="34" customFormat="1" ht="28.5" customHeight="1" x14ac:dyDescent="0.25">
      <c r="A121" s="103" t="s">
        <v>113</v>
      </c>
      <c r="B121" s="111" t="s">
        <v>52</v>
      </c>
      <c r="C121" s="111" t="s">
        <v>11</v>
      </c>
      <c r="D121" s="111" t="s">
        <v>22</v>
      </c>
      <c r="E121" s="111" t="s">
        <v>109</v>
      </c>
      <c r="F121" s="112">
        <v>730</v>
      </c>
      <c r="G121" s="61" t="s">
        <v>103</v>
      </c>
      <c r="H121" s="61" t="s">
        <v>9</v>
      </c>
      <c r="I121" s="21"/>
      <c r="J121" s="60">
        <f>J122</f>
        <v>0.3</v>
      </c>
      <c r="K121" s="60">
        <f t="shared" ref="K121:L121" si="68">K122</f>
        <v>0.4</v>
      </c>
      <c r="L121" s="60">
        <f t="shared" si="68"/>
        <v>0.4</v>
      </c>
      <c r="M121" s="125"/>
      <c r="N121" s="33"/>
    </row>
    <row r="122" spans="1:14" s="34" customFormat="1" ht="45" customHeight="1" x14ac:dyDescent="0.2">
      <c r="A122" s="102" t="s">
        <v>124</v>
      </c>
      <c r="B122" s="111" t="s">
        <v>52</v>
      </c>
      <c r="C122" s="111" t="s">
        <v>11</v>
      </c>
      <c r="D122" s="111" t="s">
        <v>22</v>
      </c>
      <c r="E122" s="111" t="s">
        <v>109</v>
      </c>
      <c r="F122" s="112">
        <v>730</v>
      </c>
      <c r="G122" s="61" t="s">
        <v>103</v>
      </c>
      <c r="H122" s="61" t="s">
        <v>9</v>
      </c>
      <c r="I122" s="21" t="s">
        <v>126</v>
      </c>
      <c r="J122" s="60">
        <f>'ведомст 3'!J117</f>
        <v>0.3</v>
      </c>
      <c r="K122" s="60">
        <f>'ведомст 3'!K117</f>
        <v>0.4</v>
      </c>
      <c r="L122" s="60">
        <f>'ведомст 3'!L117</f>
        <v>0.4</v>
      </c>
      <c r="M122" s="125"/>
      <c r="N122" s="33"/>
    </row>
    <row r="123" spans="1:14" s="34" customFormat="1" ht="28.5" customHeight="1" x14ac:dyDescent="0.2">
      <c r="A123" s="57" t="s">
        <v>139</v>
      </c>
      <c r="B123" s="111" t="s">
        <v>52</v>
      </c>
      <c r="C123" s="111" t="s">
        <v>11</v>
      </c>
      <c r="D123" s="111" t="s">
        <v>22</v>
      </c>
      <c r="E123" s="111" t="s">
        <v>86</v>
      </c>
      <c r="F123" s="112"/>
      <c r="G123" s="61"/>
      <c r="H123" s="61"/>
      <c r="I123" s="21"/>
      <c r="J123" s="60">
        <f>J124</f>
        <v>0</v>
      </c>
      <c r="K123" s="60"/>
      <c r="L123" s="60"/>
      <c r="M123" s="125"/>
      <c r="N123" s="33"/>
    </row>
    <row r="124" spans="1:14" s="34" customFormat="1" ht="28.5" customHeight="1" x14ac:dyDescent="0.25">
      <c r="A124" s="108" t="s">
        <v>38</v>
      </c>
      <c r="B124" s="111" t="s">
        <v>52</v>
      </c>
      <c r="C124" s="111" t="s">
        <v>11</v>
      </c>
      <c r="D124" s="111" t="s">
        <v>22</v>
      </c>
      <c r="E124" s="111" t="s">
        <v>86</v>
      </c>
      <c r="F124" s="112">
        <v>200</v>
      </c>
      <c r="G124" s="61"/>
      <c r="H124" s="61"/>
      <c r="I124" s="21"/>
      <c r="J124" s="60">
        <f>J125</f>
        <v>0</v>
      </c>
      <c r="K124" s="60"/>
      <c r="L124" s="60"/>
      <c r="M124" s="125"/>
      <c r="N124" s="33"/>
    </row>
    <row r="125" spans="1:14" s="34" customFormat="1" ht="28.5" customHeight="1" x14ac:dyDescent="0.25">
      <c r="A125" s="108" t="s">
        <v>39</v>
      </c>
      <c r="B125" s="111" t="s">
        <v>52</v>
      </c>
      <c r="C125" s="111" t="s">
        <v>11</v>
      </c>
      <c r="D125" s="111" t="s">
        <v>22</v>
      </c>
      <c r="E125" s="111" t="s">
        <v>86</v>
      </c>
      <c r="F125" s="112">
        <v>240</v>
      </c>
      <c r="G125" s="61"/>
      <c r="H125" s="61"/>
      <c r="I125" s="21"/>
      <c r="J125" s="60">
        <f>J126</f>
        <v>0</v>
      </c>
      <c r="K125" s="60"/>
      <c r="L125" s="60"/>
      <c r="M125" s="125"/>
      <c r="N125" s="33"/>
    </row>
    <row r="126" spans="1:14" s="34" customFormat="1" ht="19.5" customHeight="1" x14ac:dyDescent="0.25">
      <c r="A126" s="155" t="s">
        <v>87</v>
      </c>
      <c r="B126" s="111" t="s">
        <v>52</v>
      </c>
      <c r="C126" s="111" t="s">
        <v>11</v>
      </c>
      <c r="D126" s="111" t="s">
        <v>22</v>
      </c>
      <c r="E126" s="111" t="s">
        <v>86</v>
      </c>
      <c r="F126" s="112">
        <v>240</v>
      </c>
      <c r="G126" s="61" t="s">
        <v>12</v>
      </c>
      <c r="H126" s="61"/>
      <c r="I126" s="21"/>
      <c r="J126" s="60">
        <f>J127</f>
        <v>0</v>
      </c>
      <c r="K126" s="60"/>
      <c r="L126" s="60"/>
      <c r="M126" s="125"/>
      <c r="N126" s="33"/>
    </row>
    <row r="127" spans="1:14" s="34" customFormat="1" ht="28.5" customHeight="1" x14ac:dyDescent="0.2">
      <c r="A127" s="154" t="s">
        <v>140</v>
      </c>
      <c r="B127" s="111" t="s">
        <v>52</v>
      </c>
      <c r="C127" s="111" t="s">
        <v>11</v>
      </c>
      <c r="D127" s="111" t="s">
        <v>22</v>
      </c>
      <c r="E127" s="111" t="s">
        <v>86</v>
      </c>
      <c r="F127" s="112">
        <v>240</v>
      </c>
      <c r="G127" s="61" t="s">
        <v>12</v>
      </c>
      <c r="H127" s="61" t="s">
        <v>25</v>
      </c>
      <c r="I127" s="21"/>
      <c r="J127" s="60">
        <f>J128</f>
        <v>0</v>
      </c>
      <c r="K127" s="60"/>
      <c r="L127" s="60"/>
      <c r="M127" s="125"/>
      <c r="N127" s="33"/>
    </row>
    <row r="128" spans="1:14" s="34" customFormat="1" ht="48" customHeight="1" x14ac:dyDescent="0.2">
      <c r="A128" s="102" t="s">
        <v>124</v>
      </c>
      <c r="B128" s="111" t="s">
        <v>52</v>
      </c>
      <c r="C128" s="111" t="s">
        <v>11</v>
      </c>
      <c r="D128" s="111" t="s">
        <v>22</v>
      </c>
      <c r="E128" s="111" t="s">
        <v>86</v>
      </c>
      <c r="F128" s="112">
        <v>240</v>
      </c>
      <c r="G128" s="61" t="s">
        <v>12</v>
      </c>
      <c r="H128" s="61" t="s">
        <v>25</v>
      </c>
      <c r="I128" s="21" t="s">
        <v>126</v>
      </c>
      <c r="J128" s="60"/>
      <c r="K128" s="60"/>
      <c r="L128" s="60"/>
      <c r="M128" s="125"/>
      <c r="N128" s="33"/>
    </row>
    <row r="129" spans="1:14" s="34" customFormat="1" ht="30.75" customHeight="1" x14ac:dyDescent="0.2">
      <c r="A129" s="57" t="s">
        <v>79</v>
      </c>
      <c r="B129" s="39" t="s">
        <v>52</v>
      </c>
      <c r="C129" s="39" t="s">
        <v>11</v>
      </c>
      <c r="D129" s="39" t="s">
        <v>22</v>
      </c>
      <c r="E129" s="39" t="s">
        <v>80</v>
      </c>
      <c r="F129" s="101"/>
      <c r="G129" s="61"/>
      <c r="H129" s="61"/>
      <c r="I129" s="21"/>
      <c r="J129" s="60">
        <f t="shared" ref="J129:L133" si="69">J130</f>
        <v>0</v>
      </c>
      <c r="K129" s="60">
        <f t="shared" si="69"/>
        <v>0</v>
      </c>
      <c r="L129" s="60">
        <f t="shared" si="69"/>
        <v>0</v>
      </c>
      <c r="M129" s="125"/>
      <c r="N129" s="33"/>
    </row>
    <row r="130" spans="1:14" s="34" customFormat="1" ht="30.75" customHeight="1" x14ac:dyDescent="0.2">
      <c r="A130" s="57" t="s">
        <v>38</v>
      </c>
      <c r="B130" s="39" t="s">
        <v>52</v>
      </c>
      <c r="C130" s="39" t="s">
        <v>11</v>
      </c>
      <c r="D130" s="39" t="s">
        <v>22</v>
      </c>
      <c r="E130" s="39" t="s">
        <v>80</v>
      </c>
      <c r="F130" s="101">
        <v>200</v>
      </c>
      <c r="G130" s="61"/>
      <c r="H130" s="61"/>
      <c r="I130" s="21"/>
      <c r="J130" s="60">
        <f t="shared" si="69"/>
        <v>0</v>
      </c>
      <c r="K130" s="60">
        <f t="shared" si="69"/>
        <v>0</v>
      </c>
      <c r="L130" s="60">
        <f t="shared" si="69"/>
        <v>0</v>
      </c>
      <c r="M130" s="125"/>
      <c r="N130" s="33"/>
    </row>
    <row r="131" spans="1:14" s="34" customFormat="1" ht="30.75" customHeight="1" x14ac:dyDescent="0.2">
      <c r="A131" s="57" t="s">
        <v>39</v>
      </c>
      <c r="B131" s="39" t="s">
        <v>52</v>
      </c>
      <c r="C131" s="39" t="s">
        <v>11</v>
      </c>
      <c r="D131" s="39" t="s">
        <v>22</v>
      </c>
      <c r="E131" s="39" t="s">
        <v>80</v>
      </c>
      <c r="F131" s="101">
        <v>240</v>
      </c>
      <c r="G131" s="61"/>
      <c r="H131" s="61"/>
      <c r="I131" s="21"/>
      <c r="J131" s="60">
        <f t="shared" si="69"/>
        <v>0</v>
      </c>
      <c r="K131" s="60">
        <f t="shared" si="69"/>
        <v>0</v>
      </c>
      <c r="L131" s="60">
        <f t="shared" si="69"/>
        <v>0</v>
      </c>
      <c r="M131" s="125"/>
      <c r="N131" s="33"/>
    </row>
    <row r="132" spans="1:14" s="34" customFormat="1" ht="23.25" customHeight="1" x14ac:dyDescent="0.2">
      <c r="A132" s="57" t="s">
        <v>0</v>
      </c>
      <c r="B132" s="39" t="s">
        <v>52</v>
      </c>
      <c r="C132" s="39" t="s">
        <v>11</v>
      </c>
      <c r="D132" s="39" t="s">
        <v>22</v>
      </c>
      <c r="E132" s="39" t="s">
        <v>80</v>
      </c>
      <c r="F132" s="101">
        <v>240</v>
      </c>
      <c r="G132" s="61" t="s">
        <v>14</v>
      </c>
      <c r="H132" s="61"/>
      <c r="I132" s="21"/>
      <c r="J132" s="60">
        <f t="shared" si="69"/>
        <v>0</v>
      </c>
      <c r="K132" s="60">
        <f t="shared" si="69"/>
        <v>0</v>
      </c>
      <c r="L132" s="60">
        <f t="shared" si="69"/>
        <v>0</v>
      </c>
      <c r="M132" s="125"/>
      <c r="N132" s="33"/>
    </row>
    <row r="133" spans="1:14" s="34" customFormat="1" ht="22.5" customHeight="1" x14ac:dyDescent="0.2">
      <c r="A133" s="57" t="s">
        <v>75</v>
      </c>
      <c r="B133" s="39" t="s">
        <v>52</v>
      </c>
      <c r="C133" s="39" t="s">
        <v>11</v>
      </c>
      <c r="D133" s="39" t="s">
        <v>22</v>
      </c>
      <c r="E133" s="39" t="s">
        <v>80</v>
      </c>
      <c r="F133" s="101">
        <v>240</v>
      </c>
      <c r="G133" s="61" t="s">
        <v>14</v>
      </c>
      <c r="H133" s="61" t="s">
        <v>17</v>
      </c>
      <c r="I133" s="21"/>
      <c r="J133" s="60">
        <f t="shared" si="69"/>
        <v>0</v>
      </c>
      <c r="K133" s="60">
        <f t="shared" si="69"/>
        <v>0</v>
      </c>
      <c r="L133" s="60">
        <f t="shared" si="69"/>
        <v>0</v>
      </c>
      <c r="M133" s="125"/>
      <c r="N133" s="33"/>
    </row>
    <row r="134" spans="1:14" s="34" customFormat="1" ht="56.25" customHeight="1" x14ac:dyDescent="0.2">
      <c r="A134" s="102" t="s">
        <v>124</v>
      </c>
      <c r="B134" s="39" t="s">
        <v>52</v>
      </c>
      <c r="C134" s="39" t="s">
        <v>11</v>
      </c>
      <c r="D134" s="39" t="s">
        <v>22</v>
      </c>
      <c r="E134" s="39" t="s">
        <v>80</v>
      </c>
      <c r="F134" s="101">
        <v>240</v>
      </c>
      <c r="G134" s="61" t="s">
        <v>14</v>
      </c>
      <c r="H134" s="61" t="s">
        <v>17</v>
      </c>
      <c r="I134" s="21" t="s">
        <v>126</v>
      </c>
      <c r="J134" s="60">
        <v>0</v>
      </c>
      <c r="K134" s="60">
        <v>0</v>
      </c>
      <c r="L134" s="60">
        <v>0</v>
      </c>
      <c r="M134" s="125"/>
      <c r="N134" s="33"/>
    </row>
    <row r="135" spans="1:14" s="34" customFormat="1" ht="48" customHeight="1" x14ac:dyDescent="0.2">
      <c r="A135" s="31" t="s">
        <v>71</v>
      </c>
      <c r="B135" s="39" t="s">
        <v>52</v>
      </c>
      <c r="C135" s="39" t="s">
        <v>11</v>
      </c>
      <c r="D135" s="39" t="s">
        <v>22</v>
      </c>
      <c r="E135" s="39" t="s">
        <v>70</v>
      </c>
      <c r="F135" s="101"/>
      <c r="G135" s="21"/>
      <c r="H135" s="21"/>
      <c r="I135" s="21"/>
      <c r="J135" s="44">
        <f>J136+J141</f>
        <v>159</v>
      </c>
      <c r="K135" s="44">
        <f t="shared" ref="K135:L135" si="70">K136+K141</f>
        <v>173.9</v>
      </c>
      <c r="L135" s="44">
        <f t="shared" si="70"/>
        <v>180.2</v>
      </c>
      <c r="M135" s="133"/>
      <c r="N135" s="133"/>
    </row>
    <row r="136" spans="1:14" s="34" customFormat="1" ht="90" x14ac:dyDescent="0.25">
      <c r="A136" s="115" t="s">
        <v>42</v>
      </c>
      <c r="B136" s="39" t="s">
        <v>52</v>
      </c>
      <c r="C136" s="39" t="s">
        <v>11</v>
      </c>
      <c r="D136" s="39" t="s">
        <v>22</v>
      </c>
      <c r="E136" s="39" t="s">
        <v>70</v>
      </c>
      <c r="F136" s="101">
        <v>100</v>
      </c>
      <c r="G136" s="21"/>
      <c r="H136" s="21"/>
      <c r="I136" s="21"/>
      <c r="J136" s="44">
        <f t="shared" ref="J136:L137" si="71">J137</f>
        <v>140</v>
      </c>
      <c r="K136" s="44">
        <f t="shared" si="71"/>
        <v>140</v>
      </c>
      <c r="L136" s="44">
        <f t="shared" si="71"/>
        <v>140</v>
      </c>
      <c r="M136" s="90"/>
      <c r="N136" s="33"/>
    </row>
    <row r="137" spans="1:14" s="34" customFormat="1" ht="30" customHeight="1" x14ac:dyDescent="0.25">
      <c r="A137" s="115" t="s">
        <v>35</v>
      </c>
      <c r="B137" s="39" t="s">
        <v>52</v>
      </c>
      <c r="C137" s="39" t="s">
        <v>11</v>
      </c>
      <c r="D137" s="39" t="s">
        <v>22</v>
      </c>
      <c r="E137" s="39" t="s">
        <v>70</v>
      </c>
      <c r="F137" s="101">
        <v>120</v>
      </c>
      <c r="G137" s="21"/>
      <c r="H137" s="21"/>
      <c r="I137" s="21"/>
      <c r="J137" s="44">
        <f t="shared" si="71"/>
        <v>140</v>
      </c>
      <c r="K137" s="44">
        <f t="shared" si="71"/>
        <v>140</v>
      </c>
      <c r="L137" s="44">
        <f t="shared" si="71"/>
        <v>140</v>
      </c>
      <c r="M137" s="90"/>
      <c r="N137" s="33"/>
    </row>
    <row r="138" spans="1:14" s="34" customFormat="1" ht="18" customHeight="1" x14ac:dyDescent="0.25">
      <c r="A138" s="57" t="s">
        <v>68</v>
      </c>
      <c r="B138" s="39" t="s">
        <v>52</v>
      </c>
      <c r="C138" s="39" t="s">
        <v>11</v>
      </c>
      <c r="D138" s="39" t="s">
        <v>22</v>
      </c>
      <c r="E138" s="39" t="s">
        <v>70</v>
      </c>
      <c r="F138" s="101">
        <v>120</v>
      </c>
      <c r="G138" s="21" t="s">
        <v>10</v>
      </c>
      <c r="H138" s="55"/>
      <c r="I138" s="55"/>
      <c r="J138" s="44">
        <f t="shared" ref="J138:L139" si="72">J139</f>
        <v>140</v>
      </c>
      <c r="K138" s="44">
        <f t="shared" si="72"/>
        <v>140</v>
      </c>
      <c r="L138" s="44">
        <f t="shared" si="72"/>
        <v>140</v>
      </c>
      <c r="M138" s="90"/>
      <c r="N138" s="33"/>
    </row>
    <row r="139" spans="1:14" s="34" customFormat="1" ht="19.5" customHeight="1" x14ac:dyDescent="0.2">
      <c r="A139" s="57" t="s">
        <v>69</v>
      </c>
      <c r="B139" s="39" t="s">
        <v>52</v>
      </c>
      <c r="C139" s="39" t="s">
        <v>11</v>
      </c>
      <c r="D139" s="39" t="s">
        <v>22</v>
      </c>
      <c r="E139" s="39" t="s">
        <v>70</v>
      </c>
      <c r="F139" s="101">
        <v>120</v>
      </c>
      <c r="G139" s="21" t="s">
        <v>10</v>
      </c>
      <c r="H139" s="21" t="s">
        <v>17</v>
      </c>
      <c r="I139" s="21"/>
      <c r="J139" s="44">
        <f t="shared" si="72"/>
        <v>140</v>
      </c>
      <c r="K139" s="44">
        <f t="shared" si="72"/>
        <v>140</v>
      </c>
      <c r="L139" s="44">
        <f t="shared" si="72"/>
        <v>140</v>
      </c>
      <c r="M139" s="90"/>
      <c r="N139" s="33"/>
    </row>
    <row r="140" spans="1:14" s="34" customFormat="1" ht="45" x14ac:dyDescent="0.2">
      <c r="A140" s="102" t="s">
        <v>124</v>
      </c>
      <c r="B140" s="39" t="s">
        <v>52</v>
      </c>
      <c r="C140" s="39" t="s">
        <v>11</v>
      </c>
      <c r="D140" s="39" t="s">
        <v>22</v>
      </c>
      <c r="E140" s="39" t="s">
        <v>70</v>
      </c>
      <c r="F140" s="101">
        <v>120</v>
      </c>
      <c r="G140" s="21" t="s">
        <v>10</v>
      </c>
      <c r="H140" s="21" t="s">
        <v>17</v>
      </c>
      <c r="I140" s="21" t="s">
        <v>126</v>
      </c>
      <c r="J140" s="44">
        <f>'ведомст 3'!J65</f>
        <v>140</v>
      </c>
      <c r="K140" s="44">
        <f>'ведомст 3'!K65</f>
        <v>140</v>
      </c>
      <c r="L140" s="44">
        <f>'ведомст 3'!L65</f>
        <v>140</v>
      </c>
      <c r="M140" s="90"/>
      <c r="N140" s="33"/>
    </row>
    <row r="141" spans="1:14" s="34" customFormat="1" ht="45" x14ac:dyDescent="0.25">
      <c r="A141" s="108" t="s">
        <v>38</v>
      </c>
      <c r="B141" s="39" t="s">
        <v>52</v>
      </c>
      <c r="C141" s="39" t="s">
        <v>11</v>
      </c>
      <c r="D141" s="39" t="s">
        <v>22</v>
      </c>
      <c r="E141" s="39" t="s">
        <v>70</v>
      </c>
      <c r="F141" s="101">
        <v>200</v>
      </c>
      <c r="G141" s="21"/>
      <c r="H141" s="21"/>
      <c r="I141" s="21"/>
      <c r="J141" s="44">
        <f t="shared" ref="J141:L142" si="73">J142</f>
        <v>19</v>
      </c>
      <c r="K141" s="44">
        <f t="shared" si="73"/>
        <v>33.9</v>
      </c>
      <c r="L141" s="44">
        <f t="shared" si="73"/>
        <v>40.200000000000003</v>
      </c>
      <c r="M141" s="90"/>
      <c r="N141" s="33"/>
    </row>
    <row r="142" spans="1:14" s="34" customFormat="1" ht="45" x14ac:dyDescent="0.25">
      <c r="A142" s="108" t="s">
        <v>39</v>
      </c>
      <c r="B142" s="39" t="s">
        <v>52</v>
      </c>
      <c r="C142" s="39" t="s">
        <v>11</v>
      </c>
      <c r="D142" s="39" t="s">
        <v>22</v>
      </c>
      <c r="E142" s="39" t="s">
        <v>70</v>
      </c>
      <c r="F142" s="101">
        <v>240</v>
      </c>
      <c r="G142" s="21"/>
      <c r="H142" s="21"/>
      <c r="I142" s="21"/>
      <c r="J142" s="44">
        <f t="shared" si="73"/>
        <v>19</v>
      </c>
      <c r="K142" s="44">
        <f t="shared" si="73"/>
        <v>33.9</v>
      </c>
      <c r="L142" s="44">
        <f t="shared" si="73"/>
        <v>40.200000000000003</v>
      </c>
      <c r="M142" s="90"/>
      <c r="N142" s="33"/>
    </row>
    <row r="143" spans="1:14" s="34" customFormat="1" ht="19.5" customHeight="1" x14ac:dyDescent="0.25">
      <c r="A143" s="57" t="s">
        <v>68</v>
      </c>
      <c r="B143" s="39" t="s">
        <v>52</v>
      </c>
      <c r="C143" s="39" t="s">
        <v>11</v>
      </c>
      <c r="D143" s="39" t="s">
        <v>22</v>
      </c>
      <c r="E143" s="39" t="s">
        <v>70</v>
      </c>
      <c r="F143" s="101">
        <v>240</v>
      </c>
      <c r="G143" s="21" t="s">
        <v>10</v>
      </c>
      <c r="H143" s="55"/>
      <c r="I143" s="55"/>
      <c r="J143" s="44">
        <f t="shared" ref="J143:L144" si="74">J144</f>
        <v>19</v>
      </c>
      <c r="K143" s="44">
        <f t="shared" si="74"/>
        <v>33.9</v>
      </c>
      <c r="L143" s="44">
        <f t="shared" si="74"/>
        <v>40.200000000000003</v>
      </c>
      <c r="M143" s="90"/>
      <c r="N143" s="33"/>
    </row>
    <row r="144" spans="1:14" s="34" customFormat="1" ht="19.5" customHeight="1" x14ac:dyDescent="0.2">
      <c r="A144" s="57" t="s">
        <v>69</v>
      </c>
      <c r="B144" s="39" t="s">
        <v>52</v>
      </c>
      <c r="C144" s="39" t="s">
        <v>11</v>
      </c>
      <c r="D144" s="39" t="s">
        <v>22</v>
      </c>
      <c r="E144" s="39" t="s">
        <v>70</v>
      </c>
      <c r="F144" s="101">
        <v>240</v>
      </c>
      <c r="G144" s="21" t="s">
        <v>10</v>
      </c>
      <c r="H144" s="21" t="s">
        <v>17</v>
      </c>
      <c r="I144" s="21"/>
      <c r="J144" s="44">
        <f t="shared" si="74"/>
        <v>19</v>
      </c>
      <c r="K144" s="44">
        <f t="shared" si="74"/>
        <v>33.9</v>
      </c>
      <c r="L144" s="44">
        <f t="shared" si="74"/>
        <v>40.200000000000003</v>
      </c>
      <c r="M144" s="90"/>
      <c r="N144" s="33"/>
    </row>
    <row r="145" spans="1:14" s="34" customFormat="1" ht="45" x14ac:dyDescent="0.2">
      <c r="A145" s="102" t="s">
        <v>124</v>
      </c>
      <c r="B145" s="39" t="s">
        <v>52</v>
      </c>
      <c r="C145" s="39" t="s">
        <v>11</v>
      </c>
      <c r="D145" s="39" t="s">
        <v>22</v>
      </c>
      <c r="E145" s="39" t="s">
        <v>70</v>
      </c>
      <c r="F145" s="101">
        <v>240</v>
      </c>
      <c r="G145" s="21" t="s">
        <v>10</v>
      </c>
      <c r="H145" s="21" t="s">
        <v>17</v>
      </c>
      <c r="I145" s="21" t="s">
        <v>126</v>
      </c>
      <c r="J145" s="44">
        <f>'ведомст 3'!J67</f>
        <v>19</v>
      </c>
      <c r="K145" s="44">
        <f>'ведомст 3'!K67</f>
        <v>33.9</v>
      </c>
      <c r="L145" s="44">
        <f>'ведомст 3'!L67</f>
        <v>40.200000000000003</v>
      </c>
      <c r="M145" s="90"/>
      <c r="N145" s="33"/>
    </row>
    <row r="146" spans="1:14" s="34" customFormat="1" ht="30" x14ac:dyDescent="0.2">
      <c r="A146" s="57" t="s">
        <v>74</v>
      </c>
      <c r="B146" s="39" t="s">
        <v>52</v>
      </c>
      <c r="C146" s="39" t="s">
        <v>11</v>
      </c>
      <c r="D146" s="39" t="s">
        <v>22</v>
      </c>
      <c r="E146" s="39" t="s">
        <v>73</v>
      </c>
      <c r="F146" s="104"/>
      <c r="G146" s="21"/>
      <c r="H146" s="21"/>
      <c r="I146" s="21"/>
      <c r="J146" s="44">
        <f t="shared" ref="J146:L150" si="75">J147</f>
        <v>40.700000000000003</v>
      </c>
      <c r="K146" s="44">
        <f t="shared" si="75"/>
        <v>0</v>
      </c>
      <c r="L146" s="44">
        <f t="shared" si="75"/>
        <v>0</v>
      </c>
      <c r="M146" s="90"/>
      <c r="N146" s="33"/>
    </row>
    <row r="147" spans="1:14" s="34" customFormat="1" ht="45" x14ac:dyDescent="0.2">
      <c r="A147" s="114" t="s">
        <v>38</v>
      </c>
      <c r="B147" s="39" t="s">
        <v>52</v>
      </c>
      <c r="C147" s="39" t="s">
        <v>11</v>
      </c>
      <c r="D147" s="39" t="s">
        <v>22</v>
      </c>
      <c r="E147" s="39" t="s">
        <v>73</v>
      </c>
      <c r="F147" s="104">
        <v>200</v>
      </c>
      <c r="G147" s="21"/>
      <c r="H147" s="21"/>
      <c r="I147" s="21"/>
      <c r="J147" s="44">
        <f t="shared" si="75"/>
        <v>40.700000000000003</v>
      </c>
      <c r="K147" s="44">
        <f t="shared" si="75"/>
        <v>0</v>
      </c>
      <c r="L147" s="44">
        <f t="shared" si="75"/>
        <v>0</v>
      </c>
      <c r="M147" s="90"/>
      <c r="N147" s="33"/>
    </row>
    <row r="148" spans="1:14" s="34" customFormat="1" ht="45" x14ac:dyDescent="0.25">
      <c r="A148" s="103" t="s">
        <v>39</v>
      </c>
      <c r="B148" s="39" t="s">
        <v>52</v>
      </c>
      <c r="C148" s="39" t="s">
        <v>11</v>
      </c>
      <c r="D148" s="39" t="s">
        <v>22</v>
      </c>
      <c r="E148" s="39" t="s">
        <v>73</v>
      </c>
      <c r="F148" s="104">
        <v>240</v>
      </c>
      <c r="G148" s="21"/>
      <c r="H148" s="21"/>
      <c r="I148" s="21"/>
      <c r="J148" s="44">
        <f t="shared" si="75"/>
        <v>40.700000000000003</v>
      </c>
      <c r="K148" s="44">
        <f t="shared" si="75"/>
        <v>0</v>
      </c>
      <c r="L148" s="44">
        <f t="shared" si="75"/>
        <v>0</v>
      </c>
      <c r="M148" s="90"/>
      <c r="N148" s="33"/>
    </row>
    <row r="149" spans="1:14" s="34" customFormat="1" ht="30" x14ac:dyDescent="0.2">
      <c r="A149" s="57" t="s">
        <v>24</v>
      </c>
      <c r="B149" s="39" t="s">
        <v>52</v>
      </c>
      <c r="C149" s="39" t="s">
        <v>11</v>
      </c>
      <c r="D149" s="39" t="s">
        <v>22</v>
      </c>
      <c r="E149" s="39" t="s">
        <v>73</v>
      </c>
      <c r="F149" s="104">
        <v>240</v>
      </c>
      <c r="G149" s="21" t="s">
        <v>17</v>
      </c>
      <c r="H149" s="21"/>
      <c r="I149" s="21"/>
      <c r="J149" s="44">
        <f t="shared" si="75"/>
        <v>40.700000000000003</v>
      </c>
      <c r="K149" s="44">
        <f t="shared" si="75"/>
        <v>0</v>
      </c>
      <c r="L149" s="44">
        <f t="shared" si="75"/>
        <v>0</v>
      </c>
      <c r="M149" s="90"/>
      <c r="N149" s="33"/>
    </row>
    <row r="150" spans="1:14" s="34" customFormat="1" ht="45.75" customHeight="1" x14ac:dyDescent="0.2">
      <c r="A150" s="57" t="s">
        <v>48</v>
      </c>
      <c r="B150" s="39" t="s">
        <v>52</v>
      </c>
      <c r="C150" s="39" t="s">
        <v>11</v>
      </c>
      <c r="D150" s="39" t="s">
        <v>22</v>
      </c>
      <c r="E150" s="39" t="s">
        <v>73</v>
      </c>
      <c r="F150" s="104">
        <v>240</v>
      </c>
      <c r="G150" s="21" t="s">
        <v>17</v>
      </c>
      <c r="H150" s="21" t="s">
        <v>18</v>
      </c>
      <c r="I150" s="21"/>
      <c r="J150" s="44">
        <f t="shared" si="75"/>
        <v>40.700000000000003</v>
      </c>
      <c r="K150" s="44">
        <f t="shared" si="75"/>
        <v>0</v>
      </c>
      <c r="L150" s="44">
        <f t="shared" si="75"/>
        <v>0</v>
      </c>
      <c r="M150" s="90"/>
      <c r="N150" s="33"/>
    </row>
    <row r="151" spans="1:14" s="34" customFormat="1" ht="45" x14ac:dyDescent="0.2">
      <c r="A151" s="102" t="s">
        <v>124</v>
      </c>
      <c r="B151" s="39" t="s">
        <v>52</v>
      </c>
      <c r="C151" s="39" t="s">
        <v>11</v>
      </c>
      <c r="D151" s="39" t="s">
        <v>22</v>
      </c>
      <c r="E151" s="39" t="s">
        <v>73</v>
      </c>
      <c r="F151" s="104">
        <v>240</v>
      </c>
      <c r="G151" s="21" t="s">
        <v>17</v>
      </c>
      <c r="H151" s="21" t="s">
        <v>18</v>
      </c>
      <c r="I151" s="21" t="s">
        <v>126</v>
      </c>
      <c r="J151" s="44">
        <f>'ведомст 3'!J77</f>
        <v>40.700000000000003</v>
      </c>
      <c r="K151" s="44">
        <f>'ведомст 3'!K77</f>
        <v>0</v>
      </c>
      <c r="L151" s="44">
        <f>'ведомст 3'!L77</f>
        <v>0</v>
      </c>
      <c r="M151" s="90"/>
      <c r="N151" s="33"/>
    </row>
    <row r="152" spans="1:14" x14ac:dyDescent="0.25">
      <c r="A152" s="57"/>
      <c r="B152" s="1"/>
      <c r="C152" s="1"/>
      <c r="D152" s="1"/>
      <c r="E152" s="1"/>
      <c r="F152" s="1"/>
      <c r="G152" s="1"/>
      <c r="H152" s="1"/>
      <c r="I152" s="1"/>
    </row>
  </sheetData>
  <autoFilter ref="A6:XFD151"/>
  <mergeCells count="13">
    <mergeCell ref="P92:P93"/>
    <mergeCell ref="O92:O93"/>
    <mergeCell ref="N92:N93"/>
    <mergeCell ref="B4:E5"/>
    <mergeCell ref="A4:A5"/>
    <mergeCell ref="I3:L3"/>
    <mergeCell ref="I1:L1"/>
    <mergeCell ref="A2:L2"/>
    <mergeCell ref="J4:L4"/>
    <mergeCell ref="I4:I5"/>
    <mergeCell ref="H4:H5"/>
    <mergeCell ref="G4:G5"/>
    <mergeCell ref="F4:F5"/>
  </mergeCells>
  <phoneticPr fontId="0" type="noConversion"/>
  <conditionalFormatting sqref="I92 B37:C39 A25:A28 A32:A33 G6:I16 B51:C57">
    <cfRule type="expression" dxfId="121" priority="2013" stopIfTrue="1">
      <formula>#REF!=""</formula>
    </cfRule>
    <cfRule type="expression" dxfId="120" priority="2014" stopIfTrue="1">
      <formula>#REF!&lt;&gt;""</formula>
    </cfRule>
    <cfRule type="expression" dxfId="119" priority="2015" stopIfTrue="1">
      <formula>AND(#REF!="",#REF!&lt;&gt;"")</formula>
    </cfRule>
  </conditionalFormatting>
  <conditionalFormatting sqref="A29 B106:B110">
    <cfRule type="expression" dxfId="118" priority="2770" stopIfTrue="1">
      <formula>#REF!=""</formula>
    </cfRule>
    <cfRule type="expression" dxfId="117" priority="2771" stopIfTrue="1">
      <formula>#REF!&lt;&gt;""</formula>
    </cfRule>
    <cfRule type="expression" dxfId="116" priority="2772" stopIfTrue="1">
      <formula>AND(#REF!="",#REF!&lt;&gt;"")</formula>
    </cfRule>
  </conditionalFormatting>
  <conditionalFormatting sqref="B117:B122">
    <cfRule type="expression" dxfId="115" priority="222" stopIfTrue="1">
      <formula>#REF!=""</formula>
    </cfRule>
    <cfRule type="expression" dxfId="114" priority="223" stopIfTrue="1">
      <formula>#REF!&lt;&gt;""</formula>
    </cfRule>
    <cfRule type="expression" dxfId="113" priority="224" stopIfTrue="1">
      <formula>AND(#REF!="",#REF!&lt;&gt;"")</formula>
    </cfRule>
  </conditionalFormatting>
  <conditionalFormatting sqref="B123:B128">
    <cfRule type="expression" dxfId="112" priority="219" stopIfTrue="1">
      <formula>#REF!=""</formula>
    </cfRule>
    <cfRule type="expression" dxfId="111" priority="220" stopIfTrue="1">
      <formula>#REF!&lt;&gt;""</formula>
    </cfRule>
    <cfRule type="expression" dxfId="110" priority="221" stopIfTrue="1">
      <formula>AND(#REF!="",#REF!&lt;&gt;"")</formula>
    </cfRule>
  </conditionalFormatting>
  <conditionalFormatting sqref="B40:C44">
    <cfRule type="expression" dxfId="109" priority="211" stopIfTrue="1">
      <formula>#REF!=""</formula>
    </cfRule>
    <cfRule type="expression" dxfId="108" priority="212" stopIfTrue="1">
      <formula>#REF!&lt;&gt;""</formula>
    </cfRule>
    <cfRule type="expression" dxfId="107" priority="213" stopIfTrue="1">
      <formula>AND(#REF!="",#REF!&lt;&gt;"")</formula>
    </cfRule>
  </conditionalFormatting>
  <conditionalFormatting sqref="B45:C50">
    <cfRule type="expression" dxfId="106" priority="208" stopIfTrue="1">
      <formula>#REF!=""</formula>
    </cfRule>
    <cfRule type="expression" dxfId="105" priority="209" stopIfTrue="1">
      <formula>#REF!&lt;&gt;""</formula>
    </cfRule>
    <cfRule type="expression" dxfId="104" priority="210" stopIfTrue="1">
      <formula>AND(#REF!="",#REF!&lt;&gt;"")</formula>
    </cfRule>
  </conditionalFormatting>
  <conditionalFormatting sqref="B58:C63">
    <cfRule type="expression" dxfId="103" priority="205" stopIfTrue="1">
      <formula>#REF!=""</formula>
    </cfRule>
    <cfRule type="expression" dxfId="102" priority="206" stopIfTrue="1">
      <formula>#REF!&lt;&gt;""</formula>
    </cfRule>
    <cfRule type="expression" dxfId="101" priority="207" stopIfTrue="1">
      <formula>AND(#REF!="",#REF!&lt;&gt;"")</formula>
    </cfRule>
  </conditionalFormatting>
  <conditionalFormatting sqref="B64:C69">
    <cfRule type="expression" dxfId="100" priority="202" stopIfTrue="1">
      <formula>#REF!=""</formula>
    </cfRule>
    <cfRule type="expression" dxfId="99" priority="203" stopIfTrue="1">
      <formula>#REF!&lt;&gt;""</formula>
    </cfRule>
    <cfRule type="expression" dxfId="98" priority="204" stopIfTrue="1">
      <formula>AND(#REF!="",#REF!&lt;&gt;"")</formula>
    </cfRule>
  </conditionalFormatting>
  <conditionalFormatting sqref="B70:C74">
    <cfRule type="expression" dxfId="97" priority="199" stopIfTrue="1">
      <formula>#REF!=""</formula>
    </cfRule>
    <cfRule type="expression" dxfId="96" priority="200" stopIfTrue="1">
      <formula>#REF!&lt;&gt;""</formula>
    </cfRule>
    <cfRule type="expression" dxfId="95" priority="201" stopIfTrue="1">
      <formula>AND(#REF!="",#REF!&lt;&gt;"")</formula>
    </cfRule>
  </conditionalFormatting>
  <conditionalFormatting sqref="B75:C80">
    <cfRule type="expression" dxfId="94" priority="196" stopIfTrue="1">
      <formula>#REF!=""</formula>
    </cfRule>
    <cfRule type="expression" dxfId="93" priority="197" stopIfTrue="1">
      <formula>#REF!&lt;&gt;""</formula>
    </cfRule>
    <cfRule type="expression" dxfId="92" priority="198" stopIfTrue="1">
      <formula>AND(#REF!="",#REF!&lt;&gt;"")</formula>
    </cfRule>
  </conditionalFormatting>
  <conditionalFormatting sqref="B81:C85">
    <cfRule type="expression" dxfId="91" priority="193" stopIfTrue="1">
      <formula>#REF!=""</formula>
    </cfRule>
    <cfRule type="expression" dxfId="90" priority="194" stopIfTrue="1">
      <formula>#REF!&lt;&gt;""</formula>
    </cfRule>
    <cfRule type="expression" dxfId="89" priority="195" stopIfTrue="1">
      <formula>AND(#REF!="",#REF!&lt;&gt;"")</formula>
    </cfRule>
  </conditionalFormatting>
  <conditionalFormatting sqref="B111:B116">
    <cfRule type="expression" dxfId="88" priority="190" stopIfTrue="1">
      <formula>#REF!=""</formula>
    </cfRule>
    <cfRule type="expression" dxfId="87" priority="191" stopIfTrue="1">
      <formula>#REF!&lt;&gt;""</formula>
    </cfRule>
    <cfRule type="expression" dxfId="86" priority="192" stopIfTrue="1">
      <formula>AND(#REF!="",#REF!&lt;&gt;"")</formula>
    </cfRule>
  </conditionalFormatting>
  <conditionalFormatting sqref="B17:E20">
    <cfRule type="expression" dxfId="85" priority="80" stopIfTrue="1">
      <formula>#REF!&lt;&gt;""</formula>
    </cfRule>
  </conditionalFormatting>
  <conditionalFormatting sqref="B19:E20">
    <cfRule type="expression" dxfId="84" priority="77" stopIfTrue="1">
      <formula>#REF!=""</formula>
    </cfRule>
    <cfRule type="expression" dxfId="83" priority="78" stopIfTrue="1">
      <formula>#REF!&lt;&gt;""</formula>
    </cfRule>
    <cfRule type="expression" dxfId="82" priority="79" stopIfTrue="1">
      <formula>AND(#REF!="",#REF!&lt;&gt;"")</formula>
    </cfRule>
  </conditionalFormatting>
  <conditionalFormatting sqref="B19:E20">
    <cfRule type="expression" dxfId="81" priority="74" stopIfTrue="1">
      <formula>#REF!=""</formula>
    </cfRule>
    <cfRule type="expression" dxfId="80" priority="75" stopIfTrue="1">
      <formula>#REF!&lt;&gt;""</formula>
    </cfRule>
    <cfRule type="expression" dxfId="79" priority="76" stopIfTrue="1">
      <formula>AND(#REF!="",#REF!&lt;&gt;"")</formula>
    </cfRule>
  </conditionalFormatting>
  <conditionalFormatting sqref="B19:E20">
    <cfRule type="expression" dxfId="78" priority="73" stopIfTrue="1">
      <formula>#REF!&lt;&gt;""</formula>
    </cfRule>
  </conditionalFormatting>
  <conditionalFormatting sqref="B19:E20">
    <cfRule type="expression" dxfId="77" priority="70" stopIfTrue="1">
      <formula>#REF!=""</formula>
    </cfRule>
    <cfRule type="expression" dxfId="76" priority="71" stopIfTrue="1">
      <formula>#REF!&lt;&gt;""</formula>
    </cfRule>
    <cfRule type="expression" dxfId="75" priority="72" stopIfTrue="1">
      <formula>AND(#REF!="",#REF!&lt;&gt;"")</formula>
    </cfRule>
  </conditionalFormatting>
  <conditionalFormatting sqref="B19:E20">
    <cfRule type="expression" dxfId="74" priority="67" stopIfTrue="1">
      <formula>#REF!=""</formula>
    </cfRule>
    <cfRule type="expression" dxfId="73" priority="68" stopIfTrue="1">
      <formula>#REF!&lt;&gt;""</formula>
    </cfRule>
    <cfRule type="expression" dxfId="72" priority="69" stopIfTrue="1">
      <formula>AND(#REF!="",#REF!&lt;&gt;"")</formula>
    </cfRule>
  </conditionalFormatting>
  <conditionalFormatting sqref="B20:E20">
    <cfRule type="expression" dxfId="71" priority="64" stopIfTrue="1">
      <formula>#REF!=""</formula>
    </cfRule>
    <cfRule type="expression" dxfId="70" priority="65" stopIfTrue="1">
      <formula>#REF!&lt;&gt;""</formula>
    </cfRule>
    <cfRule type="expression" dxfId="69" priority="66" stopIfTrue="1">
      <formula>AND(#REF!="",#REF!&lt;&gt;"")</formula>
    </cfRule>
  </conditionalFormatting>
  <conditionalFormatting sqref="B19:E20">
    <cfRule type="expression" dxfId="68" priority="61" stopIfTrue="1">
      <formula>#REF!=""</formula>
    </cfRule>
    <cfRule type="expression" dxfId="67" priority="62" stopIfTrue="1">
      <formula>#REF!&lt;&gt;""</formula>
    </cfRule>
    <cfRule type="expression" dxfId="66" priority="63" stopIfTrue="1">
      <formula>AND(#REF!="",#REF!&lt;&gt;"")</formula>
    </cfRule>
  </conditionalFormatting>
  <conditionalFormatting sqref="B19:E20">
    <cfRule type="expression" dxfId="65" priority="58" stopIfTrue="1">
      <formula>#REF!=""</formula>
    </cfRule>
    <cfRule type="expression" dxfId="64" priority="59" stopIfTrue="1">
      <formula>#REF!&lt;&gt;""</formula>
    </cfRule>
    <cfRule type="expression" dxfId="63" priority="60" stopIfTrue="1">
      <formula>AND(#REF!="",#REF!&lt;&gt;"")</formula>
    </cfRule>
  </conditionalFormatting>
  <conditionalFormatting sqref="B19:E20">
    <cfRule type="expression" dxfId="62" priority="55" stopIfTrue="1">
      <formula>#REF!=""</formula>
    </cfRule>
    <cfRule type="expression" dxfId="61" priority="56" stopIfTrue="1">
      <formula>#REF!&lt;&gt;""</formula>
    </cfRule>
    <cfRule type="expression" dxfId="60" priority="57" stopIfTrue="1">
      <formula>AND(#REF!="",#REF!&lt;&gt;"")</formula>
    </cfRule>
  </conditionalFormatting>
  <conditionalFormatting sqref="B20:E20">
    <cfRule type="expression" dxfId="59" priority="52" stopIfTrue="1">
      <formula>#REF!=""</formula>
    </cfRule>
    <cfRule type="expression" dxfId="58" priority="53" stopIfTrue="1">
      <formula>#REF!&lt;&gt;""</formula>
    </cfRule>
    <cfRule type="expression" dxfId="57" priority="54" stopIfTrue="1">
      <formula>AND(#REF!="",#REF!&lt;&gt;"")</formula>
    </cfRule>
  </conditionalFormatting>
  <conditionalFormatting sqref="B19:E19">
    <cfRule type="expression" dxfId="56" priority="81" stopIfTrue="1">
      <formula>#REF!=""</formula>
    </cfRule>
    <cfRule type="expression" dxfId="55" priority="82" stopIfTrue="1">
      <formula>#REF!&lt;&gt;""</formula>
    </cfRule>
    <cfRule type="expression" dxfId="54" priority="83" stopIfTrue="1">
      <formula>AND(#REF!="",#REF!&lt;&gt;"")</formula>
    </cfRule>
  </conditionalFormatting>
  <conditionalFormatting sqref="B19:E19">
    <cfRule type="expression" dxfId="53" priority="84" stopIfTrue="1">
      <formula>#REF!=""</formula>
    </cfRule>
    <cfRule type="expression" dxfId="52" priority="85" stopIfTrue="1">
      <formula>#REF!&lt;&gt;""</formula>
    </cfRule>
    <cfRule type="expression" dxfId="51" priority="86" stopIfTrue="1">
      <formula>AND(#REF!="",#REF!&lt;&gt;"")</formula>
    </cfRule>
  </conditionalFormatting>
  <conditionalFormatting sqref="B21:E23">
    <cfRule type="expression" dxfId="50" priority="51" stopIfTrue="1">
      <formula>#REF!&lt;&gt;""</formula>
    </cfRule>
  </conditionalFormatting>
  <conditionalFormatting sqref="B21:E23">
    <cfRule type="expression" dxfId="49" priority="48" stopIfTrue="1">
      <formula>#REF!=""</formula>
    </cfRule>
    <cfRule type="expression" dxfId="48" priority="49" stopIfTrue="1">
      <formula>#REF!&lt;&gt;""</formula>
    </cfRule>
    <cfRule type="expression" dxfId="47" priority="50" stopIfTrue="1">
      <formula>AND(#REF!="",#REF!&lt;&gt;"")</formula>
    </cfRule>
  </conditionalFormatting>
  <conditionalFormatting sqref="B21:E23">
    <cfRule type="expression" dxfId="46" priority="45" stopIfTrue="1">
      <formula>#REF!=""</formula>
    </cfRule>
    <cfRule type="expression" dxfId="45" priority="46" stopIfTrue="1">
      <formula>#REF!&lt;&gt;""</formula>
    </cfRule>
    <cfRule type="expression" dxfId="44" priority="47" stopIfTrue="1">
      <formula>AND(#REF!="",#REF!&lt;&gt;"")</formula>
    </cfRule>
  </conditionalFormatting>
  <conditionalFormatting sqref="B21:E23">
    <cfRule type="expression" dxfId="43" priority="44" stopIfTrue="1">
      <formula>#REF!&lt;&gt;""</formula>
    </cfRule>
  </conditionalFormatting>
  <conditionalFormatting sqref="B21:E23">
    <cfRule type="expression" dxfId="42" priority="41" stopIfTrue="1">
      <formula>#REF!=""</formula>
    </cfRule>
    <cfRule type="expression" dxfId="41" priority="42" stopIfTrue="1">
      <formula>#REF!&lt;&gt;""</formula>
    </cfRule>
    <cfRule type="expression" dxfId="40" priority="43" stopIfTrue="1">
      <formula>AND(#REF!="",#REF!&lt;&gt;"")</formula>
    </cfRule>
  </conditionalFormatting>
  <conditionalFormatting sqref="B21:E23">
    <cfRule type="expression" dxfId="39" priority="38" stopIfTrue="1">
      <formula>#REF!=""</formula>
    </cfRule>
    <cfRule type="expression" dxfId="38" priority="39" stopIfTrue="1">
      <formula>#REF!&lt;&gt;""</formula>
    </cfRule>
    <cfRule type="expression" dxfId="37" priority="40" stopIfTrue="1">
      <formula>AND(#REF!="",#REF!&lt;&gt;"")</formula>
    </cfRule>
  </conditionalFormatting>
  <conditionalFormatting sqref="B21:E23">
    <cfRule type="expression" dxfId="36" priority="35" stopIfTrue="1">
      <formula>#REF!=""</formula>
    </cfRule>
    <cfRule type="expression" dxfId="35" priority="36" stopIfTrue="1">
      <formula>#REF!&lt;&gt;""</formula>
    </cfRule>
    <cfRule type="expression" dxfId="34" priority="37" stopIfTrue="1">
      <formula>AND(#REF!="",#REF!&lt;&gt;"")</formula>
    </cfRule>
  </conditionalFormatting>
  <conditionalFormatting sqref="B21:E23">
    <cfRule type="expression" dxfId="33" priority="32" stopIfTrue="1">
      <formula>#REF!=""</formula>
    </cfRule>
    <cfRule type="expression" dxfId="32" priority="33" stopIfTrue="1">
      <formula>#REF!&lt;&gt;""</formula>
    </cfRule>
    <cfRule type="expression" dxfId="31" priority="34" stopIfTrue="1">
      <formula>AND(#REF!="",#REF!&lt;&gt;"")</formula>
    </cfRule>
  </conditionalFormatting>
  <conditionalFormatting sqref="B21:E23">
    <cfRule type="expression" dxfId="30" priority="29" stopIfTrue="1">
      <formula>#REF!=""</formula>
    </cfRule>
    <cfRule type="expression" dxfId="29" priority="30" stopIfTrue="1">
      <formula>#REF!&lt;&gt;""</formula>
    </cfRule>
    <cfRule type="expression" dxfId="28" priority="31" stopIfTrue="1">
      <formula>AND(#REF!="",#REF!&lt;&gt;"")</formula>
    </cfRule>
  </conditionalFormatting>
  <conditionalFormatting sqref="B21:E23">
    <cfRule type="expression" dxfId="27" priority="26" stopIfTrue="1">
      <formula>#REF!=""</formula>
    </cfRule>
    <cfRule type="expression" dxfId="26" priority="27" stopIfTrue="1">
      <formula>#REF!&lt;&gt;""</formula>
    </cfRule>
    <cfRule type="expression" dxfId="25" priority="28" stopIfTrue="1">
      <formula>AND(#REF!="",#REF!&lt;&gt;"")</formula>
    </cfRule>
  </conditionalFormatting>
  <conditionalFormatting sqref="B21:E23">
    <cfRule type="expression" dxfId="24" priority="23" stopIfTrue="1">
      <formula>#REF!=""</formula>
    </cfRule>
    <cfRule type="expression" dxfId="23" priority="24" stopIfTrue="1">
      <formula>#REF!&lt;&gt;""</formula>
    </cfRule>
    <cfRule type="expression" dxfId="22" priority="25" stopIfTrue="1">
      <formula>AND(#REF!="",#REF!&lt;&gt;"")</formula>
    </cfRule>
  </conditionalFormatting>
  <conditionalFormatting sqref="A18">
    <cfRule type="expression" dxfId="21" priority="20" stopIfTrue="1">
      <formula>#REF!=""</formula>
    </cfRule>
    <cfRule type="expression" dxfId="20" priority="21" stopIfTrue="1">
      <formula>#REF!&lt;&gt;""</formula>
    </cfRule>
    <cfRule type="expression" dxfId="19" priority="22" stopIfTrue="1">
      <formula>AND(#REF!="",#REF!&lt;&gt;"")</formula>
    </cfRule>
  </conditionalFormatting>
  <conditionalFormatting sqref="A51">
    <cfRule type="expression" dxfId="18" priority="17" stopIfTrue="1">
      <formula>#REF!=""</formula>
    </cfRule>
    <cfRule type="expression" dxfId="17" priority="18" stopIfTrue="1">
      <formula>#REF!&lt;&gt;""</formula>
    </cfRule>
    <cfRule type="expression" dxfId="16" priority="19" stopIfTrue="1">
      <formula>AND(#REF!="",#REF!&lt;&gt;"")</formula>
    </cfRule>
  </conditionalFormatting>
  <conditionalFormatting sqref="A86 A89">
    <cfRule type="expression" dxfId="15" priority="12" stopIfTrue="1">
      <formula>#REF!=""</formula>
    </cfRule>
    <cfRule type="expression" dxfId="14" priority="13" stopIfTrue="1">
      <formula>#REF!&lt;&gt;""</formula>
    </cfRule>
    <cfRule type="expression" dxfId="13" priority="14" stopIfTrue="1">
      <formula>AND(#REF!="",#REF!&lt;&gt;"")</formula>
    </cfRule>
  </conditionalFormatting>
  <conditionalFormatting sqref="A86 A89">
    <cfRule type="expression" dxfId="12" priority="15" stopIfTrue="1">
      <formula>#REF!=""</formula>
    </cfRule>
    <cfRule type="expression" dxfId="11" priority="16" stopIfTrue="1">
      <formula>#REF!&lt;&gt;""</formula>
    </cfRule>
  </conditionalFormatting>
  <conditionalFormatting sqref="A92 A94">
    <cfRule type="expression" dxfId="10" priority="9" stopIfTrue="1">
      <formula>#REF!=""</formula>
    </cfRule>
    <cfRule type="expression" dxfId="9" priority="10" stopIfTrue="1">
      <formula>#REF!&lt;&gt;""</formula>
    </cfRule>
    <cfRule type="expression" dxfId="8" priority="11" stopIfTrue="1">
      <formula>AND(#REF!="",#REF!&lt;&gt;"")</formula>
    </cfRule>
  </conditionalFormatting>
  <conditionalFormatting sqref="A129:A133">
    <cfRule type="expression" dxfId="7" priority="8" stopIfTrue="1">
      <formula>#REF!&lt;&gt;""</formula>
    </cfRule>
  </conditionalFormatting>
  <conditionalFormatting sqref="A138 A135">
    <cfRule type="expression" dxfId="6" priority="5" stopIfTrue="1">
      <formula>#REF!=""</formula>
    </cfRule>
    <cfRule type="expression" dxfId="5" priority="6" stopIfTrue="1">
      <formula>#REF!&lt;&gt;""</formula>
    </cfRule>
    <cfRule type="expression" dxfId="4" priority="7" stopIfTrue="1">
      <formula>AND(#REF!="",#REF!&lt;&gt;"")</formula>
    </cfRule>
  </conditionalFormatting>
  <conditionalFormatting sqref="A143">
    <cfRule type="expression" dxfId="3" priority="2" stopIfTrue="1">
      <formula>#REF!=""</formula>
    </cfRule>
    <cfRule type="expression" dxfId="2" priority="3" stopIfTrue="1">
      <formula>#REF!&lt;&gt;""</formula>
    </cfRule>
    <cfRule type="expression" dxfId="1" priority="4" stopIfTrue="1">
      <formula>AND(#REF!="",#REF!&lt;&gt;"")</formula>
    </cfRule>
  </conditionalFormatting>
  <conditionalFormatting sqref="A149:A150 A146">
    <cfRule type="expression" dxfId="0" priority="1" stopIfTrue="1">
      <formula>#REF!&lt;&gt;""</formula>
    </cfRule>
  </conditionalFormatting>
  <pageMargins left="0.59055118110236227" right="0" top="0.19685039370078741" bottom="0" header="0.51181102362204722" footer="0.51181102362204722"/>
  <pageSetup paperSize="9" scale="66" fitToHeight="15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ведомст 3</vt:lpstr>
      <vt:lpstr>РзПз 4</vt:lpstr>
      <vt:lpstr>ЦСР. 5</vt:lpstr>
      <vt:lpstr>'ведомст 3'!Заголовки_для_печати</vt:lpstr>
      <vt:lpstr>'РзПз 4'!Заголовки_для_печати</vt:lpstr>
      <vt:lpstr>'ЦСР. 5'!Заголовки_для_печати</vt:lpstr>
      <vt:lpstr>'ведомст 3'!Область_печати</vt:lpstr>
      <vt:lpstr>'РзПз 4'!Область_печати</vt:lpstr>
      <vt:lpstr>'ЦСР.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2025-04-18T06:33:22Z</cp:lastPrinted>
  <dcterms:created xsi:type="dcterms:W3CDTF">1996-10-08T23:32:33Z</dcterms:created>
  <dcterms:modified xsi:type="dcterms:W3CDTF">2025-10-14T07:01:40Z</dcterms:modified>
</cp:coreProperties>
</file>